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60" yWindow="-60" windowWidth="13470" windowHeight="11820"/>
  </bookViews>
  <sheets>
    <sheet name="H0331_1056204000049_04_0_61_0" sheetId="1" r:id="rId1"/>
  </sheets>
  <externalReferences>
    <externalReference r:id="rId2"/>
    <externalReference r:id="rId3"/>
  </externalReferences>
  <definedNames>
    <definedName name="_xlnm._FilterDatabase" localSheetId="0" hidden="1">H0331_1056204000049_04_0_61_0!#REF!</definedName>
    <definedName name="Z_4DAA1F2B_EE2A_4220_9AA0_1C2816D9AB39_.wvu.PrintArea" localSheetId="0" hidden="1">H0331_1056204000049_04_0_61_0!$A$1:$AG$107</definedName>
    <definedName name="Z_69F4E816_63F6_475C_BE84_396ED4314EA5_.wvu.PrintArea" localSheetId="0" hidden="1">H0331_1056204000049_04_0_61_0!$A$1:$AG$107</definedName>
    <definedName name="Z_9E510FD8_352C_4AF6_9E28_C80FFEF448C5_.wvu.PrintArea" localSheetId="0" hidden="1">H0331_1056204000049_04_0_61_0!$A$1:$AG$107</definedName>
    <definedName name="_xlnm.Print_Area" localSheetId="0">H0331_1056204000049_04_0_61_0!$A$1:$AG$107</definedName>
  </definedNames>
  <calcPr calcId="145621"/>
  <customWorkbookViews>
    <customWorkbookView name="q - Личное представление" guid="{4DAA1F2B-EE2A-4220-9AA0-1C2816D9AB39}" mergeInterval="0" personalView="1" maximized="1" xWindow="1" yWindow="1" windowWidth="1276" windowHeight="794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Rodina - Личное представление" guid="{9E510FD8-352C-4AF6-9E28-C80FFEF448C5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W96" i="1" l="1"/>
  <c r="Z96" i="1"/>
  <c r="Y96" i="1"/>
  <c r="X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B103" i="1"/>
  <c r="AD103" i="1"/>
  <c r="AE103" i="1"/>
  <c r="AF103" i="1"/>
  <c r="AG103" i="1"/>
  <c r="AC103" i="1" l="1"/>
  <c r="AA99" i="1" l="1"/>
  <c r="AA96" i="1" s="1"/>
  <c r="AB47" i="1" l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A106" i="1"/>
  <c r="Z106" i="1"/>
  <c r="Y106" i="1"/>
  <c r="X106" i="1"/>
  <c r="W106" i="1"/>
  <c r="AA104" i="1"/>
  <c r="Z104" i="1"/>
  <c r="Y104" i="1"/>
  <c r="X104" i="1"/>
  <c r="W104" i="1"/>
  <c r="AA90" i="1"/>
  <c r="Z90" i="1"/>
  <c r="Y90" i="1"/>
  <c r="X90" i="1"/>
  <c r="W90" i="1"/>
  <c r="AA84" i="1"/>
  <c r="Z84" i="1"/>
  <c r="Y84" i="1"/>
  <c r="X84" i="1"/>
  <c r="W84" i="1"/>
  <c r="AA78" i="1"/>
  <c r="Z78" i="1"/>
  <c r="Y78" i="1"/>
  <c r="X78" i="1"/>
  <c r="W78" i="1"/>
  <c r="AA67" i="1"/>
  <c r="Z67" i="1"/>
  <c r="Y67" i="1"/>
  <c r="X67" i="1"/>
  <c r="W67" i="1"/>
  <c r="AA55" i="1"/>
  <c r="Z55" i="1"/>
  <c r="Y55" i="1"/>
  <c r="X55" i="1"/>
  <c r="W55" i="1"/>
  <c r="AA53" i="1"/>
  <c r="Z53" i="1"/>
  <c r="Y53" i="1"/>
  <c r="X53" i="1"/>
  <c r="W53" i="1"/>
  <c r="AB65" i="1" l="1"/>
  <c r="AC65" i="1"/>
  <c r="AD65" i="1"/>
  <c r="AE65" i="1"/>
  <c r="AF65" i="1"/>
  <c r="AG65" i="1"/>
  <c r="AB66" i="1"/>
  <c r="AC66" i="1"/>
  <c r="AD66" i="1"/>
  <c r="AE66" i="1"/>
  <c r="AF66" i="1"/>
  <c r="AG66" i="1"/>
  <c r="C64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AG97" i="1" l="1"/>
  <c r="AG98" i="1"/>
  <c r="AG99" i="1"/>
  <c r="AG100" i="1"/>
  <c r="AG101" i="1"/>
  <c r="AG102" i="1"/>
  <c r="Q104" i="1"/>
  <c r="AB64" i="1"/>
  <c r="AC64" i="1"/>
  <c r="AD64" i="1"/>
  <c r="AE64" i="1"/>
  <c r="AF64" i="1"/>
  <c r="AG64" i="1"/>
  <c r="AB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C60" i="1"/>
  <c r="AD60" i="1"/>
  <c r="AE60" i="1"/>
  <c r="AF60" i="1"/>
  <c r="AG60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AB53" i="1"/>
  <c r="D53" i="1"/>
  <c r="AC54" i="1"/>
  <c r="AD54" i="1"/>
  <c r="AE54" i="1"/>
  <c r="AF54" i="1"/>
  <c r="AG54" i="1"/>
  <c r="AG96" i="1" l="1"/>
  <c r="AB62" i="1"/>
  <c r="AC62" i="1"/>
  <c r="AD62" i="1"/>
  <c r="AE62" i="1"/>
  <c r="AF62" i="1"/>
  <c r="AG62" i="1"/>
  <c r="AC59" i="1"/>
  <c r="AD59" i="1"/>
  <c r="AE59" i="1"/>
  <c r="AF59" i="1"/>
  <c r="AG59" i="1"/>
  <c r="AC57" i="1"/>
  <c r="AD57" i="1"/>
  <c r="AE57" i="1"/>
  <c r="AF57" i="1"/>
  <c r="AG57" i="1"/>
  <c r="D20" i="1" l="1"/>
  <c r="V104" i="1" l="1"/>
  <c r="U104" i="1"/>
  <c r="T104" i="1"/>
  <c r="S104" i="1"/>
  <c r="R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V106" i="1"/>
  <c r="U106" i="1"/>
  <c r="T106" i="1"/>
  <c r="S106" i="1"/>
  <c r="R106" i="1"/>
  <c r="Q106" i="1"/>
  <c r="P106" i="1"/>
  <c r="N106" i="1"/>
  <c r="M106" i="1"/>
  <c r="L106" i="1"/>
  <c r="K106" i="1"/>
  <c r="J106" i="1"/>
  <c r="I106" i="1"/>
  <c r="H106" i="1"/>
  <c r="G106" i="1"/>
  <c r="F106" i="1"/>
  <c r="E106" i="1"/>
  <c r="D106" i="1"/>
  <c r="AB91" i="1"/>
  <c r="AC91" i="1"/>
  <c r="AD91" i="1"/>
  <c r="AE91" i="1"/>
  <c r="AF91" i="1"/>
  <c r="AG91" i="1"/>
  <c r="AB92" i="1"/>
  <c r="AC92" i="1"/>
  <c r="AD92" i="1"/>
  <c r="AE92" i="1"/>
  <c r="AF92" i="1"/>
  <c r="AG92" i="1"/>
  <c r="AB93" i="1"/>
  <c r="AC93" i="1"/>
  <c r="AD93" i="1"/>
  <c r="AE93" i="1"/>
  <c r="AF93" i="1"/>
  <c r="AG93" i="1"/>
  <c r="AB94" i="1"/>
  <c r="AC94" i="1"/>
  <c r="AD94" i="1"/>
  <c r="AE94" i="1"/>
  <c r="AF94" i="1"/>
  <c r="AG94" i="1"/>
  <c r="AB95" i="1"/>
  <c r="AC95" i="1"/>
  <c r="AD95" i="1"/>
  <c r="AE95" i="1"/>
  <c r="AF95" i="1"/>
  <c r="AG95" i="1"/>
  <c r="AB97" i="1"/>
  <c r="AC97" i="1"/>
  <c r="AD97" i="1"/>
  <c r="AE97" i="1"/>
  <c r="AF97" i="1"/>
  <c r="AB98" i="1"/>
  <c r="AC98" i="1"/>
  <c r="AD98" i="1"/>
  <c r="AE98" i="1"/>
  <c r="AF98" i="1"/>
  <c r="AB99" i="1"/>
  <c r="AC99" i="1"/>
  <c r="AD99" i="1"/>
  <c r="AE99" i="1"/>
  <c r="AF99" i="1"/>
  <c r="AB100" i="1"/>
  <c r="AC100" i="1"/>
  <c r="AD100" i="1"/>
  <c r="AE100" i="1"/>
  <c r="AF100" i="1"/>
  <c r="AB101" i="1"/>
  <c r="AC101" i="1"/>
  <c r="AD101" i="1"/>
  <c r="AE101" i="1"/>
  <c r="AF101" i="1"/>
  <c r="AB102" i="1"/>
  <c r="AC102" i="1"/>
  <c r="AD102" i="1"/>
  <c r="AE102" i="1"/>
  <c r="AF102" i="1"/>
  <c r="AB105" i="1"/>
  <c r="AB104" i="1" s="1"/>
  <c r="AC105" i="1"/>
  <c r="AC104" i="1" s="1"/>
  <c r="AD105" i="1"/>
  <c r="AD104" i="1" s="1"/>
  <c r="AE105" i="1"/>
  <c r="AE104" i="1" s="1"/>
  <c r="AF105" i="1"/>
  <c r="AF104" i="1" s="1"/>
  <c r="AG105" i="1"/>
  <c r="AG104" i="1" s="1"/>
  <c r="AB86" i="1"/>
  <c r="AC86" i="1"/>
  <c r="AD86" i="1"/>
  <c r="AE86" i="1"/>
  <c r="AF86" i="1"/>
  <c r="AG86" i="1"/>
  <c r="AB87" i="1"/>
  <c r="AC87" i="1"/>
  <c r="AD87" i="1"/>
  <c r="AE87" i="1"/>
  <c r="AF87" i="1"/>
  <c r="AG87" i="1"/>
  <c r="AB88" i="1"/>
  <c r="AC88" i="1"/>
  <c r="AD88" i="1"/>
  <c r="AE88" i="1"/>
  <c r="AF88" i="1"/>
  <c r="AG88" i="1"/>
  <c r="AB89" i="1"/>
  <c r="AC89" i="1"/>
  <c r="AD89" i="1"/>
  <c r="AE89" i="1"/>
  <c r="AF89" i="1"/>
  <c r="AG89" i="1"/>
  <c r="AB80" i="1"/>
  <c r="AC80" i="1"/>
  <c r="AD80" i="1"/>
  <c r="AE80" i="1"/>
  <c r="AF80" i="1"/>
  <c r="AG80" i="1"/>
  <c r="AB81" i="1"/>
  <c r="AC81" i="1"/>
  <c r="AD81" i="1"/>
  <c r="AE81" i="1"/>
  <c r="AF81" i="1"/>
  <c r="AG81" i="1"/>
  <c r="AB82" i="1"/>
  <c r="AC82" i="1"/>
  <c r="AD82" i="1"/>
  <c r="AE82" i="1"/>
  <c r="AF82" i="1"/>
  <c r="AG82" i="1"/>
  <c r="AB83" i="1"/>
  <c r="AC83" i="1"/>
  <c r="AD83" i="1"/>
  <c r="AE83" i="1"/>
  <c r="AF83" i="1"/>
  <c r="AG83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D84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D78" i="1"/>
  <c r="AB70" i="1"/>
  <c r="AC70" i="1"/>
  <c r="AD70" i="1"/>
  <c r="AE70" i="1"/>
  <c r="AF70" i="1"/>
  <c r="AG70" i="1"/>
  <c r="AB71" i="1"/>
  <c r="AC71" i="1"/>
  <c r="AD71" i="1"/>
  <c r="AE71" i="1"/>
  <c r="AF71" i="1"/>
  <c r="AG71" i="1"/>
  <c r="AB72" i="1"/>
  <c r="AC72" i="1"/>
  <c r="AD72" i="1"/>
  <c r="AE72" i="1"/>
  <c r="AF72" i="1"/>
  <c r="AG72" i="1"/>
  <c r="AB73" i="1"/>
  <c r="AC73" i="1"/>
  <c r="AD73" i="1"/>
  <c r="AE73" i="1"/>
  <c r="AF73" i="1"/>
  <c r="AG73" i="1"/>
  <c r="AB74" i="1"/>
  <c r="AC74" i="1"/>
  <c r="AD74" i="1"/>
  <c r="AE74" i="1"/>
  <c r="AF74" i="1"/>
  <c r="AG74" i="1"/>
  <c r="AB75" i="1"/>
  <c r="AC75" i="1"/>
  <c r="AD75" i="1"/>
  <c r="AE75" i="1"/>
  <c r="AF75" i="1"/>
  <c r="AG75" i="1"/>
  <c r="AB76" i="1"/>
  <c r="AC76" i="1"/>
  <c r="AD76" i="1"/>
  <c r="AE76" i="1"/>
  <c r="AF76" i="1"/>
  <c r="AG76" i="1"/>
  <c r="AB77" i="1"/>
  <c r="AC77" i="1"/>
  <c r="AD77" i="1"/>
  <c r="AE77" i="1"/>
  <c r="AF77" i="1"/>
  <c r="AG77" i="1"/>
  <c r="V67" i="1"/>
  <c r="V46" i="1" s="1"/>
  <c r="U67" i="1"/>
  <c r="T67" i="1"/>
  <c r="S67" i="1"/>
  <c r="R67" i="1"/>
  <c r="R46" i="1" s="1"/>
  <c r="Q67" i="1"/>
  <c r="P67" i="1"/>
  <c r="O67" i="1"/>
  <c r="N67" i="1"/>
  <c r="M67" i="1"/>
  <c r="L67" i="1"/>
  <c r="K67" i="1"/>
  <c r="J67" i="1"/>
  <c r="J46" i="1" s="1"/>
  <c r="I67" i="1"/>
  <c r="H67" i="1"/>
  <c r="G67" i="1"/>
  <c r="F67" i="1"/>
  <c r="F46" i="1" s="1"/>
  <c r="E67" i="1"/>
  <c r="D67" i="1"/>
  <c r="AC41" i="1"/>
  <c r="AC42" i="1"/>
  <c r="AC43" i="1"/>
  <c r="AC44" i="1"/>
  <c r="AC45" i="1"/>
  <c r="AC39" i="1"/>
  <c r="AC40" i="1"/>
  <c r="E46" i="1" l="1"/>
  <c r="I46" i="1"/>
  <c r="D46" i="1"/>
  <c r="T46" i="1"/>
  <c r="AE96" i="1"/>
  <c r="N46" i="1"/>
  <c r="AD96" i="1"/>
  <c r="K46" i="1"/>
  <c r="G46" i="1"/>
  <c r="S46" i="1"/>
  <c r="AC96" i="1"/>
  <c r="Q46" i="1"/>
  <c r="U46" i="1"/>
  <c r="L46" i="1"/>
  <c r="H46" i="1"/>
  <c r="P46" i="1"/>
  <c r="AF96" i="1"/>
  <c r="AB96" i="1"/>
  <c r="M46" i="1"/>
  <c r="AF90" i="1"/>
  <c r="AB90" i="1"/>
  <c r="AE90" i="1"/>
  <c r="AD90" i="1"/>
  <c r="AG90" i="1"/>
  <c r="AC90" i="1"/>
  <c r="AB79" i="1" l="1"/>
  <c r="AB78" i="1" s="1"/>
  <c r="AC79" i="1"/>
  <c r="AC78" i="1" s="1"/>
  <c r="AD79" i="1"/>
  <c r="AD78" i="1" s="1"/>
  <c r="AE79" i="1"/>
  <c r="AE78" i="1" s="1"/>
  <c r="AF79" i="1"/>
  <c r="AF78" i="1" s="1"/>
  <c r="AG79" i="1"/>
  <c r="AG78" i="1" s="1"/>
  <c r="AF107" i="1" l="1"/>
  <c r="AF106" i="1" s="1"/>
  <c r="AE107" i="1"/>
  <c r="AE106" i="1" s="1"/>
  <c r="AD107" i="1"/>
  <c r="AD106" i="1" s="1"/>
  <c r="AC107" i="1"/>
  <c r="AC106" i="1" s="1"/>
  <c r="AB107" i="1"/>
  <c r="AB106" i="1" s="1"/>
  <c r="W46" i="1"/>
  <c r="X46" i="1"/>
  <c r="Y46" i="1"/>
  <c r="Z46" i="1"/>
  <c r="AA46" i="1"/>
  <c r="AC63" i="1" l="1"/>
  <c r="AC61" i="1" s="1"/>
  <c r="AD63" i="1"/>
  <c r="AD61" i="1" s="1"/>
  <c r="AE63" i="1"/>
  <c r="AE61" i="1" s="1"/>
  <c r="AF63" i="1"/>
  <c r="AF61" i="1" s="1"/>
  <c r="AG63" i="1"/>
  <c r="AG61" i="1" s="1"/>
  <c r="AB63" i="1"/>
  <c r="AB61" i="1" s="1"/>
  <c r="AG69" i="1" l="1"/>
  <c r="AF69" i="1"/>
  <c r="AE69" i="1"/>
  <c r="AD69" i="1"/>
  <c r="AC69" i="1"/>
  <c r="AB69" i="1"/>
  <c r="AG68" i="1"/>
  <c r="AF68" i="1"/>
  <c r="AE68" i="1"/>
  <c r="AD68" i="1"/>
  <c r="AC68" i="1"/>
  <c r="AB68" i="1"/>
  <c r="AG85" i="1"/>
  <c r="AG84" i="1" s="1"/>
  <c r="AF85" i="1"/>
  <c r="AF84" i="1" s="1"/>
  <c r="AE85" i="1"/>
  <c r="AE84" i="1" s="1"/>
  <c r="AD85" i="1"/>
  <c r="AD84" i="1" s="1"/>
  <c r="AC85" i="1"/>
  <c r="AC84" i="1" s="1"/>
  <c r="AB85" i="1"/>
  <c r="AB84" i="1" s="1"/>
  <c r="AB67" i="1" l="1"/>
  <c r="AB46" i="1" s="1"/>
  <c r="AF67" i="1"/>
  <c r="AC67" i="1"/>
  <c r="AG67" i="1"/>
  <c r="AD67" i="1"/>
  <c r="AE67" i="1"/>
  <c r="AC52" i="1"/>
  <c r="AC51" i="1"/>
  <c r="AC50" i="1"/>
  <c r="AC49" i="1"/>
  <c r="AC48" i="1"/>
  <c r="AG52" i="1"/>
  <c r="AF52" i="1"/>
  <c r="AE52" i="1"/>
  <c r="AD52" i="1"/>
  <c r="AG51" i="1"/>
  <c r="AF51" i="1"/>
  <c r="AE51" i="1"/>
  <c r="AD51" i="1"/>
  <c r="AG50" i="1"/>
  <c r="AF50" i="1"/>
  <c r="AE50" i="1"/>
  <c r="AD50" i="1"/>
  <c r="AG49" i="1"/>
  <c r="AF49" i="1"/>
  <c r="AE49" i="1"/>
  <c r="AD49" i="1"/>
  <c r="AG48" i="1"/>
  <c r="AG47" i="1" s="1"/>
  <c r="AF48" i="1"/>
  <c r="AE48" i="1"/>
  <c r="AE47" i="1" s="1"/>
  <c r="AD48" i="1"/>
  <c r="AD47" i="1" s="1"/>
  <c r="AG53" i="1"/>
  <c r="AF53" i="1"/>
  <c r="AE53" i="1"/>
  <c r="AD53" i="1"/>
  <c r="AC53" i="1"/>
  <c r="AE56" i="1"/>
  <c r="AF56" i="1"/>
  <c r="AG56" i="1"/>
  <c r="AD56" i="1"/>
  <c r="AC56" i="1"/>
  <c r="AG58" i="1"/>
  <c r="AF58" i="1"/>
  <c r="AE58" i="1"/>
  <c r="AD58" i="1"/>
  <c r="AC58" i="1"/>
  <c r="AF47" i="1" l="1"/>
  <c r="AC47" i="1"/>
  <c r="AC55" i="1"/>
  <c r="AE55" i="1"/>
  <c r="AG55" i="1"/>
  <c r="AF55" i="1"/>
  <c r="AD55" i="1"/>
  <c r="Y25" i="1" l="1"/>
  <c r="Y20" i="1" s="1"/>
  <c r="Y26" i="1"/>
  <c r="U25" i="1"/>
  <c r="U20" i="1" s="1"/>
  <c r="U26" i="1"/>
  <c r="Q25" i="1"/>
  <c r="Q20" i="1" s="1"/>
  <c r="Q26" i="1"/>
  <c r="M25" i="1"/>
  <c r="M20" i="1" s="1"/>
  <c r="M26" i="1"/>
  <c r="I25" i="1"/>
  <c r="I20" i="1" s="1"/>
  <c r="I26" i="1"/>
  <c r="E26" i="1"/>
  <c r="E25" i="1"/>
  <c r="E20" i="1" s="1"/>
  <c r="X25" i="1"/>
  <c r="X20" i="1" s="1"/>
  <c r="X26" i="1"/>
  <c r="T25" i="1"/>
  <c r="T20" i="1" s="1"/>
  <c r="T26" i="1"/>
  <c r="P25" i="1"/>
  <c r="P20" i="1" s="1"/>
  <c r="P26" i="1"/>
  <c r="L25" i="1"/>
  <c r="L20" i="1" s="1"/>
  <c r="L26" i="1"/>
  <c r="H25" i="1"/>
  <c r="H20" i="1" s="1"/>
  <c r="H26" i="1"/>
  <c r="AA25" i="1"/>
  <c r="AA20" i="1" s="1"/>
  <c r="AA26" i="1"/>
  <c r="W25" i="1"/>
  <c r="W20" i="1" s="1"/>
  <c r="W26" i="1"/>
  <c r="S25" i="1"/>
  <c r="S20" i="1" s="1"/>
  <c r="S26" i="1"/>
  <c r="K25" i="1"/>
  <c r="K20" i="1" s="1"/>
  <c r="K26" i="1"/>
  <c r="G25" i="1"/>
  <c r="G20" i="1" s="1"/>
  <c r="G26" i="1"/>
  <c r="Z25" i="1"/>
  <c r="Z20" i="1" s="1"/>
  <c r="Z26" i="1"/>
  <c r="V25" i="1"/>
  <c r="V20" i="1" s="1"/>
  <c r="V26" i="1"/>
  <c r="R25" i="1"/>
  <c r="R20" i="1" s="1"/>
  <c r="R26" i="1"/>
  <c r="N25" i="1"/>
  <c r="N20" i="1" s="1"/>
  <c r="N26" i="1"/>
  <c r="J25" i="1"/>
  <c r="J20" i="1" s="1"/>
  <c r="J26" i="1"/>
  <c r="F25" i="1"/>
  <c r="F20" i="1" s="1"/>
  <c r="F26" i="1"/>
  <c r="AD46" i="1" l="1"/>
  <c r="AF46" i="1"/>
  <c r="AF108" i="1" s="1"/>
  <c r="AE46" i="1" l="1"/>
  <c r="AC46" i="1" l="1"/>
  <c r="AB25" i="1"/>
  <c r="AB20" i="1" s="1"/>
  <c r="AD26" i="1"/>
  <c r="AD25" i="1"/>
  <c r="AD20" i="1" s="1"/>
  <c r="AE26" i="1"/>
  <c r="AE25" i="1"/>
  <c r="AE20" i="1" s="1"/>
  <c r="AF25" i="1"/>
  <c r="AF20" i="1" s="1"/>
  <c r="AF26" i="1"/>
  <c r="AC25" i="1" l="1"/>
  <c r="AC20" i="1" s="1"/>
  <c r="AC108" i="1" s="1"/>
  <c r="AC26" i="1"/>
  <c r="AB26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  <c r="O106" i="1"/>
  <c r="O46" i="1" s="1"/>
  <c r="O26" i="1" s="1"/>
  <c r="AG107" i="1"/>
  <c r="AG106" i="1" l="1"/>
  <c r="AG46" i="1" s="1"/>
  <c r="AG108" i="1" s="1"/>
  <c r="O25" i="1"/>
  <c r="O20" i="1" s="1"/>
  <c r="AG25" i="1" l="1"/>
  <c r="AG20" i="1" s="1"/>
  <c r="AG26" i="1"/>
</calcChain>
</file>

<file path=xl/sharedStrings.xml><?xml version="1.0" encoding="utf-8"?>
<sst xmlns="http://schemas.openxmlformats.org/spreadsheetml/2006/main" count="348" uniqueCount="272">
  <si>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</si>
  <si>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</si>
  <si>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</si>
  <si>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</si>
  <si>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</si>
  <si>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</si>
  <si>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</si>
  <si>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</si>
  <si>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</si>
  <si>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</si>
  <si>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</si>
  <si>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</si>
  <si>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</si>
  <si>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</si>
  <si>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</si>
  <si>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</si>
  <si>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</si>
  <si>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</si>
  <si>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</si>
  <si>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</si>
  <si>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</si>
  <si>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</si>
  <si>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</si>
  <si>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</si>
  <si>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</si>
  <si>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</si>
  <si>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</si>
  <si>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</si>
  <si>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</si>
  <si>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</si>
  <si>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</si>
  <si>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</si>
  <si>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</si>
  <si>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</si>
  <si>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</si>
  <si>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</si>
  <si>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</si>
  <si>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</si>
  <si>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</si>
  <si>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</si>
  <si>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</si>
  <si>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</si>
  <si>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</si>
  <si>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</si>
  <si>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</si>
  <si>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</si>
  <si>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</si>
  <si>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</si>
  <si>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</si>
  <si>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</si>
  <si>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</si>
  <si>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</si>
  <si>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</si>
  <si>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</si>
  <si>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</si>
  <si>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</si>
  <si>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</si>
  <si>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</si>
  <si>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</si>
  <si>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</si>
  <si>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</si>
  <si>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</si>
  <si>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</si>
  <si>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</si>
  <si>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</si>
  <si>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</si>
  <si>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</si>
  <si>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</si>
  <si>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</si>
  <si>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</si>
  <si>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</si>
  <si>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</si>
  <si>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</si>
  <si>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</si>
  <si>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</si>
  <si>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</si>
  <si>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</si>
  <si>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</si>
  <si>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</si>
  <si>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</si>
  <si>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</si>
  <si>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</si>
  <si>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</si>
  <si>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</si>
  <si>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</si>
  <si>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</si>
  <si>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</si>
  <si>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</si>
  <si>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</si>
  <si>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</si>
  <si>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</si>
  <si>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</si>
  <si>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</si>
  <si>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</si>
  <si>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</si>
  <si>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</si>
  <si>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</si>
  <si>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</si>
  <si>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</si>
  <si>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</si>
  <si>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</si>
  <si>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</si>
  <si>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</si>
  <si>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</si>
  <si>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</si>
  <si>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других ОС всего, в том числе:</t>
  </si>
  <si>
    <t>G_Z0804-102</t>
  </si>
  <si>
    <t>G_Z0804-103</t>
  </si>
  <si>
    <t>G_Z0804-104</t>
  </si>
  <si>
    <t>G_Z0804-106</t>
  </si>
  <si>
    <t>G_Z0804-109</t>
  </si>
  <si>
    <t>Покупка оргтехники всего, в том числе:</t>
  </si>
  <si>
    <t>G_O0804-401</t>
  </si>
  <si>
    <t>Монтаж системы видеонаблюдения</t>
  </si>
  <si>
    <t>от 28.07.2016 г. №728</t>
  </si>
  <si>
    <t>шт</t>
  </si>
  <si>
    <t>J_O0804-402</t>
  </si>
  <si>
    <t>Пожарно-охранная сигнализация</t>
  </si>
  <si>
    <t xml:space="preserve">Покупка и монтаж системы учета рабочего времени </t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</si>
  <si>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</si>
  <si>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</si>
  <si>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</si>
  <si>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</si>
  <si>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</si>
  <si>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</si>
  <si>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</si>
  <si>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</si>
  <si>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Приобретение и установка интелектуальных систем учета</t>
  </si>
  <si>
    <t>K_A0804-1104</t>
  </si>
  <si>
    <t>1.5.</t>
  </si>
  <si>
    <t>1.5.1</t>
  </si>
  <si>
    <t>1.5.2.1</t>
  </si>
  <si>
    <t>1.5.1.1</t>
  </si>
  <si>
    <t>1.5.1.2</t>
  </si>
  <si>
    <t>1.5.1.3</t>
  </si>
  <si>
    <t>1.5.1.4</t>
  </si>
  <si>
    <t>1.5.1.5</t>
  </si>
  <si>
    <t>1.5.2.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</si>
  <si>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</si>
  <si>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</si>
  <si>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</si>
  <si>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</si>
  <si>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</si>
  <si>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</si>
  <si>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</si>
  <si>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</si>
  <si>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</si>
  <si>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</si>
  <si>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</si>
  <si>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</si>
  <si>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</si>
  <si>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</si>
  <si>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</si>
  <si>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</si>
  <si>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</si>
  <si>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</si>
  <si>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</si>
  <si>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</si>
  <si>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</si>
  <si>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</si>
  <si>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</si>
  <si>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</si>
  <si>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</si>
  <si>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</si>
  <si>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</si>
  <si>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</si>
  <si>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</si>
  <si>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</si>
  <si>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</si>
  <si>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</si>
  <si>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</si>
  <si>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</si>
  <si>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</si>
  <si>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</si>
  <si>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</si>
  <si>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</si>
  <si>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</si>
  <si>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</si>
  <si>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</si>
  <si>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</si>
  <si>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</si>
  <si>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</si>
  <si>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</si>
  <si>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</si>
  <si>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</si>
  <si>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</si>
  <si>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</si>
  <si>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</si>
  <si>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</si>
  <si>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</si>
  <si>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</si>
  <si>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1.5.8.3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</si>
  <si>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</si>
  <si>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</si>
  <si>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</si>
  <si>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</si>
  <si>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</si>
  <si>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</si>
  <si>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</si>
  <si>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</si>
  <si>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</si>
  <si>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</si>
  <si>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</si>
  <si>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</si>
  <si>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</si>
  <si>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</si>
  <si>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</si>
  <si>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</si>
  <si>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</si>
  <si>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</si>
  <si>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</si>
  <si>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</si>
  <si>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</si>
  <si>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</si>
  <si>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</si>
  <si>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</si>
  <si>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</si>
  <si>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</si>
  <si>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</si>
  <si>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</si>
  <si>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</si>
  <si>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1.5.11.</t>
  </si>
  <si>
    <t>1.5.11.1</t>
  </si>
  <si>
    <t>Покупка принтеров  марки HP M605dn (или аналог) (12 шт.)</t>
  </si>
  <si>
    <t>Покупка принтеров (6 шт.)</t>
  </si>
  <si>
    <t>L_O0804-403</t>
  </si>
  <si>
    <t>1.5.4.3</t>
  </si>
  <si>
    <t>Покупка многофункционального устройства (2 шт.)</t>
  </si>
  <si>
    <t>1.5.4.4</t>
  </si>
  <si>
    <t>L_O0804-404</t>
  </si>
  <si>
    <t>Покупка ИБП  марки APC SRT 2200 RMX (или аналог), (7 шт.)</t>
  </si>
  <si>
    <t>L_C0804-704</t>
  </si>
  <si>
    <t>1.5.5.4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</si>
  <si>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</si>
  <si>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</si>
  <si>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</si>
  <si>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</si>
  <si>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</si>
  <si>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</si>
  <si>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</si>
  <si>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</si>
  <si>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дизель-генераторной установки в защитном кожухе, (1 шт.)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</si>
  <si>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</si>
  <si>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 с  приказом ГУ "РЭК" Рязанской области №4-ип от 28.10.2022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</si>
  <si>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2023 год</t>
    </r>
  </si>
  <si>
    <t>Итого план 
на 2023 год</t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</si>
  <si>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</si>
  <si>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</si>
  <si>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</si>
  <si>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</si>
  <si>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</si>
  <si>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1.5.5.7</t>
  </si>
  <si>
    <t>1.5.5.8</t>
  </si>
  <si>
    <t>1.5.5.9</t>
  </si>
  <si>
    <t>1.5.5.10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</si>
  <si>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</si>
  <si>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</si>
  <si>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</si>
  <si>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1.5.9.7</t>
  </si>
  <si>
    <t>N_I0804-1507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</si>
  <si>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</si>
  <si>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</si>
  <si>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</si>
  <si>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</si>
  <si>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</si>
  <si>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Поставка и монтаж интерактивного  информационного табло в уличном исполнении (2 шт)</t>
  </si>
  <si>
    <t>Покупка ИБП  марки APC SRT 2200 RMX (или аналог), (4 шт.)</t>
  </si>
  <si>
    <t>Покупка офисного здания в с.Путятино</t>
  </si>
  <si>
    <t xml:space="preserve">Покупка офисного здания в  р.п. Сапожок </t>
  </si>
  <si>
    <t>Покупка офисного здания в р.п. Сараи</t>
  </si>
  <si>
    <t xml:space="preserve">Покупка офисного здания в г.Кораблино </t>
  </si>
  <si>
    <t xml:space="preserve">Покупка офисного здания в г.Спасск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</si>
</sst>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0.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6" applyNumberFormat="0" applyAlignment="0" applyProtection="0"/>
    <xf numFmtId="0" fontId="20" fillId="21" borderId="7" applyNumberFormat="0" applyAlignment="0" applyProtection="0"/>
    <xf numFmtId="0" fontId="21" fillId="21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2" borderId="12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13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29" fillId="0" borderId="0"/>
    <xf numFmtId="0" fontId="29" fillId="0" borderId="0"/>
    <xf numFmtId="0" fontId="29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2" fontId="13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3" fillId="2" borderId="3" xfId="5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2" fontId="12" fillId="2" borderId="3" xfId="5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2" fillId="0" borderId="3" xfId="5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horizontal="center" vertical="center"/>
    </xf>
    <xf numFmtId="1" fontId="12" fillId="2" borderId="3" xfId="5" applyNumberFormat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1" applyFont="1" applyFill="1" applyBorder="1" applyAlignment="1">
      <alignment horizontal="center" vertical="center" wrapText="1"/>
    </xf>
    <xf numFmtId="49" fontId="15" fillId="2" borderId="3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left" vertical="center" wrapText="1"/>
    </xf>
    <xf numFmtId="16" fontId="15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horizontal="center" vertical="center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17" xfId="3" applyNumberFormat="1" applyFont="1" applyFill="1" applyBorder="1" applyAlignment="1">
      <alignment horizontal="center" vertical="center"/>
    </xf>
    <xf numFmtId="0" fontId="2" fillId="0" borderId="3" xfId="403" applyFont="1" applyFill="1" applyBorder="1" applyAlignment="1">
      <alignment horizontal="left" vertical="center" wrapText="1"/>
    </xf>
    <xf numFmtId="0" fontId="2" fillId="0" borderId="3" xfId="40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7" xfId="0" applyFont="1" applyFill="1" applyBorder="1" applyAlignment="1">
      <alignment horizontal="left" vertical="center" wrapText="1"/>
    </xf>
    <xf numFmtId="0" fontId="15" fillId="0" borderId="3" xfId="3" applyNumberFormat="1" applyFont="1" applyFill="1" applyBorder="1" applyAlignment="1">
      <alignment horizontal="center" vertical="center"/>
    </xf>
    <xf numFmtId="0" fontId="15" fillId="0" borderId="17" xfId="3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" xfId="40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67" fontId="2" fillId="0" borderId="0" xfId="0" applyNumberFormat="1" applyFont="1"/>
    <xf numFmtId="0" fontId="2" fillId="0" borderId="16" xfId="404" applyFont="1" applyFill="1" applyBorder="1" applyAlignment="1">
      <alignment horizontal="left" vertical="center" wrapText="1"/>
    </xf>
    <xf numFmtId="168" fontId="2" fillId="0" borderId="0" xfId="0" applyNumberFormat="1" applyFont="1"/>
    <xf numFmtId="14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4" fontId="15" fillId="2" borderId="3" xfId="3" applyNumberFormat="1" applyFont="1" applyFill="1" applyBorder="1" applyAlignment="1">
      <alignment horizontal="center" vertical="center"/>
    </xf>
    <xf numFmtId="49" fontId="2" fillId="0" borderId="3" xfId="403" applyNumberFormat="1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Fill="1" applyBorder="1" applyAlignment="1">
      <alignment horizontal="center" vertical="center" wrapText="1"/>
    </xf>
    <xf numFmtId="3" fontId="13" fillId="0" borderId="3" xfId="5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3" fillId="0" borderId="3" xfId="5" applyNumberFormat="1" applyFont="1" applyFill="1" applyBorder="1" applyAlignment="1">
      <alignment horizontal="center" vertical="center"/>
    </xf>
    <xf numFmtId="4" fontId="12" fillId="0" borderId="3" xfId="5" applyNumberFormat="1" applyFont="1" applyFill="1" applyBorder="1" applyAlignment="1">
      <alignment horizontal="center" vertical="center"/>
    </xf>
    <xf numFmtId="3" fontId="12" fillId="0" borderId="3" xfId="5" applyNumberFormat="1" applyFont="1" applyFill="1" applyBorder="1" applyAlignment="1">
      <alignment horizontal="center" vertical="center"/>
    </xf>
    <xf numFmtId="3" fontId="12" fillId="2" borderId="3" xfId="5" applyNumberFormat="1" applyFont="1" applyFill="1" applyBorder="1" applyAlignment="1">
      <alignment horizontal="center" vertical="center"/>
    </xf>
    <xf numFmtId="3" fontId="13" fillId="2" borderId="3" xfId="5" applyNumberFormat="1" applyFont="1" applyFill="1" applyBorder="1" applyAlignment="1">
      <alignment horizontal="center" vertical="center"/>
    </xf>
    <xf numFmtId="169" fontId="2" fillId="0" borderId="0" xfId="0" applyNumberFormat="1" applyFont="1"/>
    <xf numFmtId="3" fontId="2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40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03"/>
    <cellStyle name="Обычный 12 2" xfId="42"/>
    <cellStyle name="Обычный 17" xfId="402"/>
    <cellStyle name="Обычный 18" xfId="404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 refreshError="1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3_0_61_0"/>
    </sheetNames>
    <sheetDataSet>
      <sheetData sheetId="0">
        <row r="20">
          <cell r="M20">
            <v>175.19738554111933</v>
          </cell>
          <cell r="P20">
            <v>0</v>
          </cell>
          <cell r="Q20">
            <v>17098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112"/>
  <sheetViews>
    <sheetView tabSelected="1" zoomScale="59" zoomScaleNormal="59" zoomScaleSheetLayoutView="70" workbookViewId="0">
      <pane xSplit="2" ySplit="19" topLeftCell="E98" activePane="bottomRight" state="frozenSplit"/>
      <selection pane="topRight" activeCell="C1" sqref="C1"/>
      <selection pane="bottomLeft" activeCell="A19" sqref="A19"/>
      <selection pane="bottomRight" activeCell="AG114" sqref="AG114"/>
    </sheetView>
  </sheetViews>
  <sheetFormatPr defaultRowHeight="15.75" outlineLevelRow="1" x14ac:dyDescent="0.25"/>
  <cols>
    <col min="1" max="1" width="11.625" style="1" customWidth="1"/>
    <col min="2" max="2" width="63" style="1" customWidth="1"/>
    <col min="3" max="3" width="16.875" style="1" customWidth="1"/>
    <col min="4" max="4" width="10" style="1" customWidth="1"/>
    <col min="5" max="5" width="6.125" style="1" customWidth="1"/>
    <col min="6" max="8" width="6" style="1" customWidth="1"/>
    <col min="9" max="9" width="8.625" style="1" customWidth="1"/>
    <col min="10" max="10" width="6.375" style="1" customWidth="1"/>
    <col min="11" max="11" width="8.75" style="1" customWidth="1"/>
    <col min="12" max="14" width="6" style="1" customWidth="1"/>
    <col min="15" max="15" width="6.625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6" style="1" customWidth="1"/>
    <col min="22" max="22" width="7.25" style="1" customWidth="1"/>
    <col min="23" max="23" width="7.875" style="1" customWidth="1"/>
    <col min="24" max="24" width="6" style="1" customWidth="1"/>
    <col min="25" max="25" width="8.375" style="1" customWidth="1"/>
    <col min="26" max="26" width="7.625" style="1" customWidth="1"/>
    <col min="27" max="27" width="8.375" style="1" customWidth="1"/>
    <col min="28" max="29" width="7.875" style="1" customWidth="1"/>
    <col min="30" max="31" width="6" style="1" customWidth="1"/>
    <col min="32" max="32" width="7.5" style="1" customWidth="1"/>
    <col min="33" max="33" width="9.37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7.5" customHeight="1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114</v>
      </c>
    </row>
    <row r="4" spans="1:61" ht="18.75" x14ac:dyDescent="0.3">
      <c r="A4" s="80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</row>
    <row r="5" spans="1:61" ht="18.75" x14ac:dyDescent="0.3">
      <c r="A5" s="81" t="s">
        <v>244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</row>
    <row r="7" spans="1:61" ht="18.75" x14ac:dyDescent="0.25">
      <c r="A7" s="82" t="s">
        <v>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83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84" t="s">
        <v>242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79" t="s">
        <v>243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85" t="s">
        <v>5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17.2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87" t="s">
        <v>6</v>
      </c>
      <c r="B15" s="90" t="s">
        <v>7</v>
      </c>
      <c r="C15" s="90" t="s">
        <v>8</v>
      </c>
      <c r="D15" s="91" t="s">
        <v>9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14"/>
      <c r="AI15" s="14"/>
    </row>
    <row r="16" spans="1:61" ht="43.5" customHeight="1" x14ac:dyDescent="0.25">
      <c r="A16" s="88"/>
      <c r="B16" s="90"/>
      <c r="C16" s="90"/>
      <c r="D16" s="91" t="s">
        <v>10</v>
      </c>
      <c r="E16" s="91"/>
      <c r="F16" s="91"/>
      <c r="G16" s="91"/>
      <c r="H16" s="91"/>
      <c r="I16" s="91"/>
      <c r="J16" s="91" t="s">
        <v>11</v>
      </c>
      <c r="K16" s="91"/>
      <c r="L16" s="91"/>
      <c r="M16" s="91"/>
      <c r="N16" s="91"/>
      <c r="O16" s="91"/>
      <c r="P16" s="91" t="s">
        <v>12</v>
      </c>
      <c r="Q16" s="91"/>
      <c r="R16" s="91"/>
      <c r="S16" s="91"/>
      <c r="T16" s="91"/>
      <c r="U16" s="91"/>
      <c r="V16" s="91" t="s">
        <v>13</v>
      </c>
      <c r="W16" s="91"/>
      <c r="X16" s="91"/>
      <c r="Y16" s="91"/>
      <c r="Z16" s="91"/>
      <c r="AA16" s="91"/>
      <c r="AB16" s="90" t="s">
        <v>245</v>
      </c>
      <c r="AC16" s="90"/>
      <c r="AD16" s="90"/>
      <c r="AE16" s="90"/>
      <c r="AF16" s="90"/>
      <c r="AG16" s="90"/>
      <c r="AH16" s="14"/>
      <c r="AI16" s="14"/>
    </row>
    <row r="17" spans="1:35" ht="90.75" customHeight="1" x14ac:dyDescent="0.25">
      <c r="A17" s="88"/>
      <c r="B17" s="90"/>
      <c r="C17" s="90"/>
      <c r="D17" s="15" t="s">
        <v>14</v>
      </c>
      <c r="E17" s="91" t="s">
        <v>15</v>
      </c>
      <c r="F17" s="91"/>
      <c r="G17" s="91"/>
      <c r="H17" s="91"/>
      <c r="I17" s="91"/>
      <c r="J17" s="15" t="s">
        <v>14</v>
      </c>
      <c r="K17" s="90" t="s">
        <v>15</v>
      </c>
      <c r="L17" s="90"/>
      <c r="M17" s="90"/>
      <c r="N17" s="90"/>
      <c r="O17" s="90"/>
      <c r="P17" s="15" t="s">
        <v>14</v>
      </c>
      <c r="Q17" s="90" t="s">
        <v>15</v>
      </c>
      <c r="R17" s="90"/>
      <c r="S17" s="90"/>
      <c r="T17" s="90"/>
      <c r="U17" s="90"/>
      <c r="V17" s="15" t="s">
        <v>14</v>
      </c>
      <c r="W17" s="90" t="s">
        <v>15</v>
      </c>
      <c r="X17" s="90"/>
      <c r="Y17" s="90"/>
      <c r="Z17" s="90"/>
      <c r="AA17" s="90"/>
      <c r="AB17" s="15" t="s">
        <v>14</v>
      </c>
      <c r="AC17" s="90" t="s">
        <v>15</v>
      </c>
      <c r="AD17" s="90"/>
      <c r="AE17" s="90"/>
      <c r="AF17" s="90"/>
      <c r="AG17" s="90"/>
    </row>
    <row r="18" spans="1:35" ht="87.75" customHeight="1" x14ac:dyDescent="0.25">
      <c r="A18" s="89"/>
      <c r="B18" s="90"/>
      <c r="C18" s="90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115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115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115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115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115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42" t="s">
        <v>50</v>
      </c>
      <c r="B20" s="38" t="s">
        <v>51</v>
      </c>
      <c r="C20" s="22" t="s">
        <v>101</v>
      </c>
      <c r="D20" s="27">
        <f t="shared" ref="D20:AG20" si="0">D25</f>
        <v>0</v>
      </c>
      <c r="E20" s="27">
        <f t="shared" si="0"/>
        <v>7.0932011100000016</v>
      </c>
      <c r="F20" s="27">
        <f t="shared" si="0"/>
        <v>0</v>
      </c>
      <c r="G20" s="27">
        <f t="shared" si="0"/>
        <v>0</v>
      </c>
      <c r="H20" s="27">
        <f t="shared" si="0"/>
        <v>0</v>
      </c>
      <c r="I20" s="34">
        <f>I25</f>
        <v>13</v>
      </c>
      <c r="J20" s="27">
        <f t="shared" si="0"/>
        <v>0</v>
      </c>
      <c r="K20" s="27">
        <f t="shared" si="0"/>
        <v>50.940942854417074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34">
        <f t="shared" si="0"/>
        <v>5683</v>
      </c>
      <c r="P20" s="27">
        <f t="shared" si="0"/>
        <v>0</v>
      </c>
      <c r="Q20" s="27">
        <f t="shared" si="0"/>
        <v>54.135142247944145</v>
      </c>
      <c r="R20" s="27">
        <f t="shared" si="0"/>
        <v>0</v>
      </c>
      <c r="S20" s="27">
        <f t="shared" si="0"/>
        <v>0</v>
      </c>
      <c r="T20" s="27">
        <f t="shared" si="0"/>
        <v>0</v>
      </c>
      <c r="U20" s="34">
        <f t="shared" si="0"/>
        <v>5712</v>
      </c>
      <c r="V20" s="27">
        <f t="shared" si="0"/>
        <v>0</v>
      </c>
      <c r="W20" s="27">
        <f t="shared" si="0"/>
        <v>63.028099328758103</v>
      </c>
      <c r="X20" s="27">
        <f t="shared" si="0"/>
        <v>0</v>
      </c>
      <c r="Y20" s="27">
        <f t="shared" si="0"/>
        <v>0</v>
      </c>
      <c r="Z20" s="27">
        <f t="shared" si="0"/>
        <v>0</v>
      </c>
      <c r="AA20" s="34">
        <f t="shared" si="0"/>
        <v>5690</v>
      </c>
      <c r="AB20" s="27">
        <f t="shared" si="0"/>
        <v>0</v>
      </c>
      <c r="AC20" s="27">
        <f t="shared" si="0"/>
        <v>175.19738554111933</v>
      </c>
      <c r="AD20" s="27">
        <f t="shared" si="0"/>
        <v>0</v>
      </c>
      <c r="AE20" s="27">
        <f t="shared" si="0"/>
        <v>0</v>
      </c>
      <c r="AF20" s="27">
        <f t="shared" si="0"/>
        <v>0</v>
      </c>
      <c r="AG20" s="34">
        <f t="shared" si="0"/>
        <v>17098</v>
      </c>
      <c r="AH20" s="24"/>
      <c r="AI20" s="24"/>
    </row>
    <row r="21" spans="1:35" x14ac:dyDescent="0.25">
      <c r="A21" s="42" t="s">
        <v>52</v>
      </c>
      <c r="B21" s="38" t="s">
        <v>53</v>
      </c>
      <c r="C21" s="21" t="s">
        <v>101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34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4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4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34">
        <v>0</v>
      </c>
      <c r="AB21" s="27">
        <v>0</v>
      </c>
      <c r="AC21" s="27">
        <f t="shared" ref="AC21:AC38" si="1">Q21</f>
        <v>0</v>
      </c>
      <c r="AD21" s="27">
        <v>0</v>
      </c>
      <c r="AE21" s="27">
        <v>0</v>
      </c>
      <c r="AF21" s="27">
        <v>0</v>
      </c>
      <c r="AG21" s="34">
        <v>0</v>
      </c>
    </row>
    <row r="22" spans="1:35" ht="14.25" customHeight="1" x14ac:dyDescent="0.25">
      <c r="A22" s="42" t="s">
        <v>54</v>
      </c>
      <c r="B22" s="38" t="s">
        <v>55</v>
      </c>
      <c r="C22" s="21" t="s">
        <v>101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34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34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4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34">
        <v>0</v>
      </c>
      <c r="AB22" s="27">
        <v>0</v>
      </c>
      <c r="AC22" s="27">
        <f t="shared" si="1"/>
        <v>0</v>
      </c>
      <c r="AD22" s="27">
        <v>0</v>
      </c>
      <c r="AE22" s="27">
        <v>0</v>
      </c>
      <c r="AF22" s="27">
        <v>0</v>
      </c>
      <c r="AG22" s="34">
        <v>0</v>
      </c>
    </row>
    <row r="23" spans="1:35" x14ac:dyDescent="0.25">
      <c r="A23" s="42" t="s">
        <v>56</v>
      </c>
      <c r="B23" s="38" t="s">
        <v>57</v>
      </c>
      <c r="C23" s="21" t="s">
        <v>101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34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34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34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34">
        <v>0</v>
      </c>
      <c r="AB23" s="27">
        <v>0</v>
      </c>
      <c r="AC23" s="27">
        <f t="shared" si="1"/>
        <v>0</v>
      </c>
      <c r="AD23" s="27">
        <v>0</v>
      </c>
      <c r="AE23" s="27">
        <v>0</v>
      </c>
      <c r="AF23" s="27">
        <v>0</v>
      </c>
      <c r="AG23" s="34">
        <v>0</v>
      </c>
    </row>
    <row r="24" spans="1:35" ht="31.5" x14ac:dyDescent="0.25">
      <c r="A24" s="42" t="s">
        <v>58</v>
      </c>
      <c r="B24" s="38" t="s">
        <v>59</v>
      </c>
      <c r="C24" s="21" t="s">
        <v>101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34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34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4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34">
        <v>0</v>
      </c>
      <c r="AB24" s="27">
        <v>0</v>
      </c>
      <c r="AC24" s="27">
        <f t="shared" si="1"/>
        <v>0</v>
      </c>
      <c r="AD24" s="27">
        <v>0</v>
      </c>
      <c r="AE24" s="27">
        <v>0</v>
      </c>
      <c r="AF24" s="27">
        <v>0</v>
      </c>
      <c r="AG24" s="34">
        <v>0</v>
      </c>
    </row>
    <row r="25" spans="1:35" x14ac:dyDescent="0.25">
      <c r="A25" s="42" t="s">
        <v>60</v>
      </c>
      <c r="B25" s="38" t="s">
        <v>61</v>
      </c>
      <c r="C25" s="21" t="s">
        <v>101</v>
      </c>
      <c r="D25" s="27">
        <v>0</v>
      </c>
      <c r="E25" s="27">
        <f>E46</f>
        <v>7.0932011100000016</v>
      </c>
      <c r="F25" s="27">
        <f t="shared" ref="F25:AG25" si="2">F46</f>
        <v>0</v>
      </c>
      <c r="G25" s="27">
        <f t="shared" si="2"/>
        <v>0</v>
      </c>
      <c r="H25" s="27">
        <f t="shared" si="2"/>
        <v>0</v>
      </c>
      <c r="I25" s="34">
        <f t="shared" si="2"/>
        <v>13</v>
      </c>
      <c r="J25" s="27">
        <f t="shared" si="2"/>
        <v>0</v>
      </c>
      <c r="K25" s="27">
        <f t="shared" si="2"/>
        <v>50.940942854417074</v>
      </c>
      <c r="L25" s="27">
        <f t="shared" si="2"/>
        <v>0</v>
      </c>
      <c r="M25" s="27">
        <f t="shared" si="2"/>
        <v>0</v>
      </c>
      <c r="N25" s="27">
        <f t="shared" si="2"/>
        <v>0</v>
      </c>
      <c r="O25" s="34">
        <f t="shared" si="2"/>
        <v>5683</v>
      </c>
      <c r="P25" s="27">
        <f t="shared" si="2"/>
        <v>0</v>
      </c>
      <c r="Q25" s="27">
        <f t="shared" si="2"/>
        <v>54.135142247944145</v>
      </c>
      <c r="R25" s="27">
        <f t="shared" si="2"/>
        <v>0</v>
      </c>
      <c r="S25" s="27">
        <f t="shared" si="2"/>
        <v>0</v>
      </c>
      <c r="T25" s="27">
        <f t="shared" si="2"/>
        <v>0</v>
      </c>
      <c r="U25" s="34">
        <f t="shared" si="2"/>
        <v>5712</v>
      </c>
      <c r="V25" s="27">
        <f t="shared" si="2"/>
        <v>0</v>
      </c>
      <c r="W25" s="27">
        <f t="shared" si="2"/>
        <v>63.028099328758103</v>
      </c>
      <c r="X25" s="27">
        <f t="shared" si="2"/>
        <v>0</v>
      </c>
      <c r="Y25" s="27">
        <f t="shared" si="2"/>
        <v>0</v>
      </c>
      <c r="Z25" s="27">
        <f t="shared" si="2"/>
        <v>0</v>
      </c>
      <c r="AA25" s="34">
        <f t="shared" si="2"/>
        <v>5690</v>
      </c>
      <c r="AB25" s="27">
        <f t="shared" si="2"/>
        <v>0</v>
      </c>
      <c r="AC25" s="27">
        <f t="shared" si="2"/>
        <v>175.19738554111933</v>
      </c>
      <c r="AD25" s="27">
        <f t="shared" si="2"/>
        <v>0</v>
      </c>
      <c r="AE25" s="27">
        <f t="shared" si="2"/>
        <v>0</v>
      </c>
      <c r="AF25" s="27">
        <f t="shared" si="2"/>
        <v>0</v>
      </c>
      <c r="AG25" s="34">
        <f t="shared" si="2"/>
        <v>17098</v>
      </c>
    </row>
    <row r="26" spans="1:35" x14ac:dyDescent="0.25">
      <c r="A26" s="39">
        <v>1</v>
      </c>
      <c r="B26" s="39" t="s">
        <v>62</v>
      </c>
      <c r="C26" s="22" t="s">
        <v>101</v>
      </c>
      <c r="D26" s="27">
        <v>0</v>
      </c>
      <c r="E26" s="27">
        <f>E46</f>
        <v>7.0932011100000016</v>
      </c>
      <c r="F26" s="27">
        <f t="shared" ref="F26:AG26" si="3">F46</f>
        <v>0</v>
      </c>
      <c r="G26" s="27">
        <f t="shared" si="3"/>
        <v>0</v>
      </c>
      <c r="H26" s="27">
        <f t="shared" si="3"/>
        <v>0</v>
      </c>
      <c r="I26" s="34">
        <f t="shared" si="3"/>
        <v>13</v>
      </c>
      <c r="J26" s="27">
        <f t="shared" si="3"/>
        <v>0</v>
      </c>
      <c r="K26" s="27">
        <f t="shared" si="3"/>
        <v>50.940942854417074</v>
      </c>
      <c r="L26" s="27">
        <f t="shared" si="3"/>
        <v>0</v>
      </c>
      <c r="M26" s="27">
        <f t="shared" si="3"/>
        <v>0</v>
      </c>
      <c r="N26" s="27">
        <f t="shared" si="3"/>
        <v>0</v>
      </c>
      <c r="O26" s="34">
        <f t="shared" si="3"/>
        <v>5683</v>
      </c>
      <c r="P26" s="27">
        <f t="shared" si="3"/>
        <v>0</v>
      </c>
      <c r="Q26" s="27">
        <f t="shared" si="3"/>
        <v>54.135142247944145</v>
      </c>
      <c r="R26" s="27">
        <f t="shared" si="3"/>
        <v>0</v>
      </c>
      <c r="S26" s="27">
        <f t="shared" si="3"/>
        <v>0</v>
      </c>
      <c r="T26" s="27">
        <f t="shared" si="3"/>
        <v>0</v>
      </c>
      <c r="U26" s="34">
        <f t="shared" si="3"/>
        <v>5712</v>
      </c>
      <c r="V26" s="27">
        <f t="shared" si="3"/>
        <v>0</v>
      </c>
      <c r="W26" s="27">
        <f t="shared" si="3"/>
        <v>63.028099328758103</v>
      </c>
      <c r="X26" s="27">
        <f t="shared" si="3"/>
        <v>0</v>
      </c>
      <c r="Y26" s="27">
        <f t="shared" si="3"/>
        <v>0</v>
      </c>
      <c r="Z26" s="27">
        <f t="shared" si="3"/>
        <v>0</v>
      </c>
      <c r="AA26" s="34">
        <f t="shared" si="3"/>
        <v>5690</v>
      </c>
      <c r="AB26" s="27">
        <f t="shared" si="3"/>
        <v>0</v>
      </c>
      <c r="AC26" s="27">
        <f t="shared" si="3"/>
        <v>175.19738554111933</v>
      </c>
      <c r="AD26" s="27">
        <f t="shared" si="3"/>
        <v>0</v>
      </c>
      <c r="AE26" s="27">
        <f t="shared" si="3"/>
        <v>0</v>
      </c>
      <c r="AF26" s="27">
        <f t="shared" si="3"/>
        <v>0</v>
      </c>
      <c r="AG26" s="34">
        <f t="shared" si="3"/>
        <v>17098</v>
      </c>
    </row>
    <row r="27" spans="1:35" x14ac:dyDescent="0.25">
      <c r="A27" s="42" t="s">
        <v>63</v>
      </c>
      <c r="B27" s="38" t="s">
        <v>64</v>
      </c>
      <c r="C27" s="21" t="s">
        <v>101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34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34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4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34">
        <v>0</v>
      </c>
      <c r="AB27" s="27">
        <v>0</v>
      </c>
      <c r="AC27" s="27">
        <f t="shared" si="1"/>
        <v>0</v>
      </c>
      <c r="AD27" s="27">
        <v>0</v>
      </c>
      <c r="AE27" s="27">
        <v>0</v>
      </c>
      <c r="AF27" s="27">
        <v>0</v>
      </c>
      <c r="AG27" s="34">
        <v>0</v>
      </c>
    </row>
    <row r="28" spans="1:35" hidden="1" outlineLevel="1" x14ac:dyDescent="0.25">
      <c r="A28" s="42" t="s">
        <v>65</v>
      </c>
      <c r="B28" s="38" t="s">
        <v>66</v>
      </c>
      <c r="C28" s="21" t="s">
        <v>101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34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34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4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34">
        <v>0</v>
      </c>
      <c r="AB28" s="27">
        <v>0</v>
      </c>
      <c r="AC28" s="27">
        <f t="shared" si="1"/>
        <v>0</v>
      </c>
      <c r="AD28" s="27">
        <v>0</v>
      </c>
      <c r="AE28" s="27">
        <v>0</v>
      </c>
      <c r="AF28" s="27">
        <v>0</v>
      </c>
      <c r="AG28" s="34">
        <v>0</v>
      </c>
    </row>
    <row r="29" spans="1:35" ht="31.5" hidden="1" outlineLevel="1" x14ac:dyDescent="0.25">
      <c r="A29" s="43" t="s">
        <v>67</v>
      </c>
      <c r="B29" s="44" t="s">
        <v>68</v>
      </c>
      <c r="C29" s="21" t="s">
        <v>101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35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35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35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35">
        <v>0</v>
      </c>
      <c r="AB29" s="20">
        <v>0</v>
      </c>
      <c r="AC29" s="20">
        <f t="shared" si="1"/>
        <v>0</v>
      </c>
      <c r="AD29" s="20">
        <v>0</v>
      </c>
      <c r="AE29" s="20">
        <v>0</v>
      </c>
      <c r="AF29" s="20">
        <v>0</v>
      </c>
      <c r="AG29" s="35">
        <v>0</v>
      </c>
    </row>
    <row r="30" spans="1:35" hidden="1" outlineLevel="1" x14ac:dyDescent="0.25">
      <c r="A30" s="43" t="s">
        <v>69</v>
      </c>
      <c r="B30" s="44" t="s">
        <v>70</v>
      </c>
      <c r="C30" s="21" t="s">
        <v>101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35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35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35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35">
        <v>0</v>
      </c>
      <c r="AB30" s="20">
        <v>0</v>
      </c>
      <c r="AC30" s="20">
        <f t="shared" si="1"/>
        <v>0</v>
      </c>
      <c r="AD30" s="20">
        <v>0</v>
      </c>
      <c r="AE30" s="20">
        <v>0</v>
      </c>
      <c r="AF30" s="20">
        <v>0</v>
      </c>
      <c r="AG30" s="35">
        <v>0</v>
      </c>
    </row>
    <row r="31" spans="1:35" ht="31.5" hidden="1" outlineLevel="1" x14ac:dyDescent="0.25">
      <c r="A31" s="42" t="s">
        <v>71</v>
      </c>
      <c r="B31" s="38" t="s">
        <v>72</v>
      </c>
      <c r="C31" s="21" t="s">
        <v>101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34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34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4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34">
        <v>0</v>
      </c>
      <c r="AB31" s="27">
        <v>0</v>
      </c>
      <c r="AC31" s="27">
        <f t="shared" si="1"/>
        <v>0</v>
      </c>
      <c r="AD31" s="27">
        <v>0</v>
      </c>
      <c r="AE31" s="27">
        <v>0</v>
      </c>
      <c r="AF31" s="27">
        <v>0</v>
      </c>
      <c r="AG31" s="34">
        <v>0</v>
      </c>
    </row>
    <row r="32" spans="1:35" ht="31.5" hidden="1" outlineLevel="1" x14ac:dyDescent="0.25">
      <c r="A32" s="42" t="s">
        <v>73</v>
      </c>
      <c r="B32" s="38" t="s">
        <v>74</v>
      </c>
      <c r="C32" s="21" t="s">
        <v>101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34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34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4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34">
        <v>0</v>
      </c>
      <c r="AB32" s="27">
        <v>0</v>
      </c>
      <c r="AC32" s="27">
        <f t="shared" si="1"/>
        <v>0</v>
      </c>
      <c r="AD32" s="27">
        <v>0</v>
      </c>
      <c r="AE32" s="27">
        <v>0</v>
      </c>
      <c r="AF32" s="27">
        <v>0</v>
      </c>
      <c r="AG32" s="34">
        <v>0</v>
      </c>
    </row>
    <row r="33" spans="1:33" ht="31.5" collapsed="1" x14ac:dyDescent="0.25">
      <c r="A33" s="42" t="s">
        <v>75</v>
      </c>
      <c r="B33" s="38" t="s">
        <v>76</v>
      </c>
      <c r="C33" s="21" t="s">
        <v>101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34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34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4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34">
        <v>0</v>
      </c>
      <c r="AB33" s="27">
        <v>0</v>
      </c>
      <c r="AC33" s="27">
        <f t="shared" si="1"/>
        <v>0</v>
      </c>
      <c r="AD33" s="27">
        <v>0</v>
      </c>
      <c r="AE33" s="27">
        <v>0</v>
      </c>
      <c r="AF33" s="27">
        <v>0</v>
      </c>
      <c r="AG33" s="34">
        <v>0</v>
      </c>
    </row>
    <row r="34" spans="1:33" ht="31.5" hidden="1" outlineLevel="1" x14ac:dyDescent="0.25">
      <c r="A34" s="42" t="s">
        <v>77</v>
      </c>
      <c r="B34" s="38" t="s">
        <v>78</v>
      </c>
      <c r="C34" s="21" t="s">
        <v>101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34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34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34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34">
        <v>0</v>
      </c>
      <c r="AB34" s="27">
        <v>0</v>
      </c>
      <c r="AC34" s="27">
        <f t="shared" si="1"/>
        <v>0</v>
      </c>
      <c r="AD34" s="27">
        <v>0</v>
      </c>
      <c r="AE34" s="27">
        <v>0</v>
      </c>
      <c r="AF34" s="27">
        <v>0</v>
      </c>
      <c r="AG34" s="34">
        <v>0</v>
      </c>
    </row>
    <row r="35" spans="1:33" ht="47.25" hidden="1" outlineLevel="1" x14ac:dyDescent="0.25">
      <c r="A35" s="43" t="s">
        <v>79</v>
      </c>
      <c r="B35" s="44" t="s">
        <v>80</v>
      </c>
      <c r="C35" s="21" t="s">
        <v>101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35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35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35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35">
        <v>0</v>
      </c>
      <c r="AB35" s="20">
        <v>0</v>
      </c>
      <c r="AC35" s="20">
        <f t="shared" si="1"/>
        <v>0</v>
      </c>
      <c r="AD35" s="20">
        <v>0</v>
      </c>
      <c r="AE35" s="20">
        <v>0</v>
      </c>
      <c r="AF35" s="20">
        <v>0</v>
      </c>
      <c r="AG35" s="35">
        <v>0</v>
      </c>
    </row>
    <row r="36" spans="1:33" ht="31.5" hidden="1" outlineLevel="1" x14ac:dyDescent="0.25">
      <c r="A36" s="43" t="s">
        <v>81</v>
      </c>
      <c r="B36" s="44" t="s">
        <v>82</v>
      </c>
      <c r="C36" s="21" t="s">
        <v>101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35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35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35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35">
        <v>0</v>
      </c>
      <c r="AB36" s="20">
        <v>0</v>
      </c>
      <c r="AC36" s="20">
        <f t="shared" si="1"/>
        <v>0</v>
      </c>
      <c r="AD36" s="20">
        <v>0</v>
      </c>
      <c r="AE36" s="20">
        <v>0</v>
      </c>
      <c r="AF36" s="20">
        <v>0</v>
      </c>
      <c r="AG36" s="35">
        <v>0</v>
      </c>
    </row>
    <row r="37" spans="1:33" ht="31.5" hidden="1" outlineLevel="1" x14ac:dyDescent="0.25">
      <c r="A37" s="42" t="s">
        <v>83</v>
      </c>
      <c r="B37" s="38" t="s">
        <v>84</v>
      </c>
      <c r="C37" s="21" t="s">
        <v>101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34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34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34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34">
        <v>0</v>
      </c>
      <c r="AB37" s="27">
        <v>0</v>
      </c>
      <c r="AC37" s="27">
        <f t="shared" si="1"/>
        <v>0</v>
      </c>
      <c r="AD37" s="27">
        <v>0</v>
      </c>
      <c r="AE37" s="27">
        <v>0</v>
      </c>
      <c r="AF37" s="27">
        <v>0</v>
      </c>
      <c r="AG37" s="34">
        <v>0</v>
      </c>
    </row>
    <row r="38" spans="1:33" ht="31.5" hidden="1" x14ac:dyDescent="0.25">
      <c r="A38" s="42" t="s">
        <v>85</v>
      </c>
      <c r="B38" s="38" t="s">
        <v>86</v>
      </c>
      <c r="C38" s="21" t="s">
        <v>101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34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34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34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34">
        <v>0</v>
      </c>
      <c r="AB38" s="27">
        <v>0</v>
      </c>
      <c r="AC38" s="27">
        <f t="shared" si="1"/>
        <v>0</v>
      </c>
      <c r="AD38" s="27">
        <v>0</v>
      </c>
      <c r="AE38" s="27">
        <v>0</v>
      </c>
      <c r="AF38" s="27">
        <v>0</v>
      </c>
      <c r="AG38" s="34">
        <v>0</v>
      </c>
    </row>
    <row r="39" spans="1:33" hidden="1" x14ac:dyDescent="0.25">
      <c r="A39" s="42" t="s">
        <v>87</v>
      </c>
      <c r="B39" s="38" t="s">
        <v>88</v>
      </c>
      <c r="C39" s="21" t="s">
        <v>101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34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34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4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34">
        <v>0</v>
      </c>
      <c r="AB39" s="27">
        <v>0</v>
      </c>
      <c r="AC39" s="27">
        <f t="shared" ref="AC39:AC40" si="4">Q39</f>
        <v>0</v>
      </c>
      <c r="AD39" s="27">
        <v>0</v>
      </c>
      <c r="AE39" s="27">
        <v>0</v>
      </c>
      <c r="AF39" s="27">
        <v>0</v>
      </c>
      <c r="AG39" s="34">
        <v>0</v>
      </c>
    </row>
    <row r="40" spans="1:33" ht="21.75" customHeight="1" x14ac:dyDescent="0.25">
      <c r="A40" s="42" t="s">
        <v>89</v>
      </c>
      <c r="B40" s="38" t="s">
        <v>90</v>
      </c>
      <c r="C40" s="21" t="s">
        <v>101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34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34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4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34">
        <v>0</v>
      </c>
      <c r="AB40" s="27">
        <v>0</v>
      </c>
      <c r="AC40" s="27">
        <f t="shared" si="4"/>
        <v>0</v>
      </c>
      <c r="AD40" s="27">
        <v>0</v>
      </c>
      <c r="AE40" s="27">
        <v>0</v>
      </c>
      <c r="AF40" s="27">
        <v>0</v>
      </c>
      <c r="AG40" s="34">
        <v>0</v>
      </c>
    </row>
    <row r="41" spans="1:33" ht="31.5" hidden="1" x14ac:dyDescent="0.25">
      <c r="A41" s="42" t="s">
        <v>91</v>
      </c>
      <c r="B41" s="38" t="s">
        <v>92</v>
      </c>
      <c r="C41" s="21"/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34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34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4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34">
        <v>0</v>
      </c>
      <c r="AB41" s="27">
        <v>0</v>
      </c>
      <c r="AC41" s="27">
        <f t="shared" ref="AC41:AC45" si="5">Q41</f>
        <v>0</v>
      </c>
      <c r="AD41" s="27">
        <v>0</v>
      </c>
      <c r="AE41" s="27">
        <v>0</v>
      </c>
      <c r="AF41" s="27">
        <v>0</v>
      </c>
      <c r="AG41" s="34">
        <v>0</v>
      </c>
    </row>
    <row r="42" spans="1:33" ht="31.5" hidden="1" x14ac:dyDescent="0.25">
      <c r="A42" s="42" t="s">
        <v>93</v>
      </c>
      <c r="B42" s="38" t="s">
        <v>94</v>
      </c>
      <c r="C42" s="21"/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34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34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4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34">
        <v>0</v>
      </c>
      <c r="AB42" s="27">
        <v>0</v>
      </c>
      <c r="AC42" s="27">
        <f t="shared" si="5"/>
        <v>0</v>
      </c>
      <c r="AD42" s="27">
        <v>0</v>
      </c>
      <c r="AE42" s="27">
        <v>0</v>
      </c>
      <c r="AF42" s="27">
        <v>0</v>
      </c>
      <c r="AG42" s="34">
        <v>0</v>
      </c>
    </row>
    <row r="43" spans="1:33" ht="31.5" hidden="1" x14ac:dyDescent="0.25">
      <c r="A43" s="42" t="s">
        <v>95</v>
      </c>
      <c r="B43" s="38" t="s">
        <v>96</v>
      </c>
      <c r="C43" s="21"/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34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34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4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34">
        <v>0</v>
      </c>
      <c r="AB43" s="27">
        <v>0</v>
      </c>
      <c r="AC43" s="27">
        <f t="shared" si="5"/>
        <v>0</v>
      </c>
      <c r="AD43" s="27">
        <v>0</v>
      </c>
      <c r="AE43" s="27">
        <v>0</v>
      </c>
      <c r="AF43" s="27">
        <v>0</v>
      </c>
      <c r="AG43" s="34">
        <v>0</v>
      </c>
    </row>
    <row r="44" spans="1:33" ht="31.5" x14ac:dyDescent="0.25">
      <c r="A44" s="42" t="s">
        <v>97</v>
      </c>
      <c r="B44" s="38" t="s">
        <v>98</v>
      </c>
      <c r="C44" s="22" t="s">
        <v>101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34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34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4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34">
        <v>0</v>
      </c>
      <c r="AB44" s="27">
        <v>0</v>
      </c>
      <c r="AC44" s="27">
        <f t="shared" si="5"/>
        <v>0</v>
      </c>
      <c r="AD44" s="27">
        <v>0</v>
      </c>
      <c r="AE44" s="27">
        <v>0</v>
      </c>
      <c r="AF44" s="27">
        <v>0</v>
      </c>
      <c r="AG44" s="34">
        <v>0</v>
      </c>
    </row>
    <row r="45" spans="1:33" ht="31.5" x14ac:dyDescent="0.25">
      <c r="A45" s="42" t="s">
        <v>99</v>
      </c>
      <c r="B45" s="38" t="s">
        <v>100</v>
      </c>
      <c r="C45" s="22" t="s">
        <v>101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34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34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4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34">
        <v>0</v>
      </c>
      <c r="AB45" s="27">
        <v>0</v>
      </c>
      <c r="AC45" s="27">
        <f t="shared" si="5"/>
        <v>0</v>
      </c>
      <c r="AD45" s="27">
        <v>0</v>
      </c>
      <c r="AE45" s="27">
        <v>0</v>
      </c>
      <c r="AF45" s="27">
        <v>0</v>
      </c>
      <c r="AG45" s="34">
        <v>0</v>
      </c>
    </row>
    <row r="46" spans="1:33" x14ac:dyDescent="0.25">
      <c r="A46" s="45" t="s">
        <v>129</v>
      </c>
      <c r="B46" s="38" t="s">
        <v>61</v>
      </c>
      <c r="C46" s="22" t="s">
        <v>101</v>
      </c>
      <c r="D46" s="27">
        <f t="shared" ref="D46:AG46" si="6">D47+D53+D55+D61+D67+D78+D84+D90+D96+D104+D106</f>
        <v>0</v>
      </c>
      <c r="E46" s="27">
        <f t="shared" si="6"/>
        <v>7.0932011100000016</v>
      </c>
      <c r="F46" s="27">
        <f t="shared" si="6"/>
        <v>0</v>
      </c>
      <c r="G46" s="27">
        <f t="shared" si="6"/>
        <v>0</v>
      </c>
      <c r="H46" s="27">
        <f t="shared" si="6"/>
        <v>0</v>
      </c>
      <c r="I46" s="34">
        <f t="shared" si="6"/>
        <v>13</v>
      </c>
      <c r="J46" s="27">
        <f t="shared" si="6"/>
        <v>0</v>
      </c>
      <c r="K46" s="27">
        <f t="shared" si="6"/>
        <v>50.940942854417074</v>
      </c>
      <c r="L46" s="27">
        <f t="shared" si="6"/>
        <v>0</v>
      </c>
      <c r="M46" s="27">
        <f t="shared" si="6"/>
        <v>0</v>
      </c>
      <c r="N46" s="27">
        <f t="shared" si="6"/>
        <v>0</v>
      </c>
      <c r="O46" s="34">
        <f t="shared" si="6"/>
        <v>5683</v>
      </c>
      <c r="P46" s="27">
        <f t="shared" si="6"/>
        <v>0</v>
      </c>
      <c r="Q46" s="27">
        <f t="shared" si="6"/>
        <v>54.135142247944145</v>
      </c>
      <c r="R46" s="27">
        <f t="shared" si="6"/>
        <v>0</v>
      </c>
      <c r="S46" s="27">
        <f t="shared" si="6"/>
        <v>0</v>
      </c>
      <c r="T46" s="27">
        <f t="shared" si="6"/>
        <v>0</v>
      </c>
      <c r="U46" s="34">
        <f t="shared" si="6"/>
        <v>5712</v>
      </c>
      <c r="V46" s="27">
        <f t="shared" si="6"/>
        <v>0</v>
      </c>
      <c r="W46" s="27">
        <f t="shared" si="6"/>
        <v>63.028099328758103</v>
      </c>
      <c r="X46" s="27">
        <f t="shared" si="6"/>
        <v>0</v>
      </c>
      <c r="Y46" s="27">
        <f t="shared" si="6"/>
        <v>0</v>
      </c>
      <c r="Z46" s="27">
        <f t="shared" si="6"/>
        <v>0</v>
      </c>
      <c r="AA46" s="34">
        <f t="shared" si="6"/>
        <v>5690</v>
      </c>
      <c r="AB46" s="27">
        <f t="shared" si="6"/>
        <v>0</v>
      </c>
      <c r="AC46" s="27">
        <f t="shared" si="6"/>
        <v>175.19738554111933</v>
      </c>
      <c r="AD46" s="27">
        <f t="shared" si="6"/>
        <v>0</v>
      </c>
      <c r="AE46" s="27">
        <f t="shared" si="6"/>
        <v>0</v>
      </c>
      <c r="AF46" s="27">
        <f t="shared" si="6"/>
        <v>0</v>
      </c>
      <c r="AG46" s="74">
        <f t="shared" si="6"/>
        <v>17098</v>
      </c>
    </row>
    <row r="47" spans="1:33" x14ac:dyDescent="0.25">
      <c r="A47" s="46" t="s">
        <v>130</v>
      </c>
      <c r="B47" s="38" t="s">
        <v>103</v>
      </c>
      <c r="C47" s="29" t="s">
        <v>101</v>
      </c>
      <c r="D47" s="27">
        <f t="shared" ref="D47:AG47" si="7">SUM(D48:D52)</f>
        <v>0</v>
      </c>
      <c r="E47" s="27">
        <f t="shared" si="7"/>
        <v>0</v>
      </c>
      <c r="F47" s="27">
        <f t="shared" si="7"/>
        <v>0</v>
      </c>
      <c r="G47" s="27">
        <f t="shared" si="7"/>
        <v>0</v>
      </c>
      <c r="H47" s="27">
        <f t="shared" si="7"/>
        <v>0</v>
      </c>
      <c r="I47" s="34">
        <f t="shared" si="7"/>
        <v>0</v>
      </c>
      <c r="J47" s="27">
        <f t="shared" si="7"/>
        <v>0</v>
      </c>
      <c r="K47" s="27">
        <f t="shared" si="7"/>
        <v>0</v>
      </c>
      <c r="L47" s="27">
        <f t="shared" si="7"/>
        <v>0</v>
      </c>
      <c r="M47" s="27">
        <f t="shared" si="7"/>
        <v>0</v>
      </c>
      <c r="N47" s="27">
        <f t="shared" si="7"/>
        <v>0</v>
      </c>
      <c r="O47" s="34">
        <f t="shared" si="7"/>
        <v>0</v>
      </c>
      <c r="P47" s="27">
        <f t="shared" si="7"/>
        <v>0</v>
      </c>
      <c r="Q47" s="27">
        <f t="shared" si="7"/>
        <v>0</v>
      </c>
      <c r="R47" s="27">
        <f t="shared" si="7"/>
        <v>0</v>
      </c>
      <c r="S47" s="27">
        <f t="shared" si="7"/>
        <v>0</v>
      </c>
      <c r="T47" s="27">
        <f t="shared" si="7"/>
        <v>0</v>
      </c>
      <c r="U47" s="34">
        <f t="shared" si="7"/>
        <v>0</v>
      </c>
      <c r="V47" s="27">
        <f t="shared" si="7"/>
        <v>0</v>
      </c>
      <c r="W47" s="27">
        <f t="shared" si="7"/>
        <v>0</v>
      </c>
      <c r="X47" s="27">
        <f t="shared" si="7"/>
        <v>0</v>
      </c>
      <c r="Y47" s="27">
        <f t="shared" si="7"/>
        <v>0</v>
      </c>
      <c r="Z47" s="27">
        <f t="shared" si="7"/>
        <v>0</v>
      </c>
      <c r="AA47" s="34">
        <f t="shared" si="7"/>
        <v>0</v>
      </c>
      <c r="AB47" s="27">
        <f t="shared" si="7"/>
        <v>0</v>
      </c>
      <c r="AC47" s="27">
        <f t="shared" si="7"/>
        <v>0</v>
      </c>
      <c r="AD47" s="27">
        <f t="shared" si="7"/>
        <v>0</v>
      </c>
      <c r="AE47" s="27">
        <f t="shared" si="7"/>
        <v>0</v>
      </c>
      <c r="AF47" s="27">
        <f t="shared" si="7"/>
        <v>0</v>
      </c>
      <c r="AG47" s="74">
        <f t="shared" si="7"/>
        <v>0</v>
      </c>
    </row>
    <row r="48" spans="1:33" x14ac:dyDescent="0.25">
      <c r="A48" s="62" t="s">
        <v>132</v>
      </c>
      <c r="B48" s="63" t="s">
        <v>267</v>
      </c>
      <c r="C48" s="21" t="s">
        <v>106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35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35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35">
        <v>0</v>
      </c>
      <c r="V48" s="20">
        <v>0</v>
      </c>
      <c r="W48" s="31">
        <v>0</v>
      </c>
      <c r="X48" s="20">
        <v>0</v>
      </c>
      <c r="Y48" s="20">
        <v>0</v>
      </c>
      <c r="Z48" s="20">
        <v>0</v>
      </c>
      <c r="AA48" s="67">
        <v>0</v>
      </c>
      <c r="AB48" s="20">
        <v>0</v>
      </c>
      <c r="AC48" s="20">
        <f t="shared" ref="AC48:AC52" si="8">E48+K48+Q48+W48</f>
        <v>0</v>
      </c>
      <c r="AD48" s="20">
        <f t="shared" ref="AD48:AD52" si="9">F48+L48+R48+X48</f>
        <v>0</v>
      </c>
      <c r="AE48" s="20">
        <f t="shared" ref="AE48:AE52" si="10">G48+M48+S48+Y48</f>
        <v>0</v>
      </c>
      <c r="AF48" s="20">
        <f t="shared" ref="AF48:AF52" si="11">H48+N48+T48+Z48</f>
        <v>0</v>
      </c>
      <c r="AG48" s="67">
        <f t="shared" ref="AG48:AG52" si="12">I48+O48+U48+AA48</f>
        <v>0</v>
      </c>
    </row>
    <row r="49" spans="1:33" x14ac:dyDescent="0.25">
      <c r="A49" s="62" t="s">
        <v>133</v>
      </c>
      <c r="B49" s="63" t="s">
        <v>268</v>
      </c>
      <c r="C49" s="21" t="s">
        <v>107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35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35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35">
        <v>0</v>
      </c>
      <c r="V49" s="20">
        <v>0</v>
      </c>
      <c r="W49" s="31">
        <v>0</v>
      </c>
      <c r="X49" s="20">
        <v>0</v>
      </c>
      <c r="Y49" s="20">
        <v>0</v>
      </c>
      <c r="Z49" s="20">
        <v>0</v>
      </c>
      <c r="AA49" s="67">
        <v>0</v>
      </c>
      <c r="AB49" s="20">
        <v>0</v>
      </c>
      <c r="AC49" s="20">
        <f t="shared" si="8"/>
        <v>0</v>
      </c>
      <c r="AD49" s="20">
        <f t="shared" si="9"/>
        <v>0</v>
      </c>
      <c r="AE49" s="20">
        <f t="shared" si="10"/>
        <v>0</v>
      </c>
      <c r="AF49" s="20">
        <f t="shared" si="11"/>
        <v>0</v>
      </c>
      <c r="AG49" s="67">
        <f t="shared" si="12"/>
        <v>0</v>
      </c>
    </row>
    <row r="50" spans="1:33" x14ac:dyDescent="0.25">
      <c r="A50" s="62" t="s">
        <v>134</v>
      </c>
      <c r="B50" s="63" t="s">
        <v>269</v>
      </c>
      <c r="C50" s="21" t="s">
        <v>108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35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35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35">
        <v>0</v>
      </c>
      <c r="V50" s="20">
        <v>0</v>
      </c>
      <c r="W50" s="31">
        <v>0</v>
      </c>
      <c r="X50" s="20">
        <v>0</v>
      </c>
      <c r="Y50" s="20">
        <v>0</v>
      </c>
      <c r="Z50" s="20">
        <v>0</v>
      </c>
      <c r="AA50" s="67">
        <v>0</v>
      </c>
      <c r="AB50" s="20">
        <v>0</v>
      </c>
      <c r="AC50" s="20">
        <f t="shared" si="8"/>
        <v>0</v>
      </c>
      <c r="AD50" s="20">
        <f t="shared" si="9"/>
        <v>0</v>
      </c>
      <c r="AE50" s="20">
        <f t="shared" si="10"/>
        <v>0</v>
      </c>
      <c r="AF50" s="20">
        <f t="shared" si="11"/>
        <v>0</v>
      </c>
      <c r="AG50" s="67">
        <f t="shared" si="12"/>
        <v>0</v>
      </c>
    </row>
    <row r="51" spans="1:33" x14ac:dyDescent="0.25">
      <c r="A51" s="62" t="s">
        <v>135</v>
      </c>
      <c r="B51" s="63" t="s">
        <v>270</v>
      </c>
      <c r="C51" s="21" t="s">
        <v>109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35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35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35">
        <v>0</v>
      </c>
      <c r="V51" s="20">
        <v>0</v>
      </c>
      <c r="W51" s="31">
        <v>0</v>
      </c>
      <c r="X51" s="20">
        <v>0</v>
      </c>
      <c r="Y51" s="20">
        <v>0</v>
      </c>
      <c r="Z51" s="20">
        <v>0</v>
      </c>
      <c r="AA51" s="67">
        <v>0</v>
      </c>
      <c r="AB51" s="20">
        <v>0</v>
      </c>
      <c r="AC51" s="20">
        <f t="shared" si="8"/>
        <v>0</v>
      </c>
      <c r="AD51" s="20">
        <f t="shared" si="9"/>
        <v>0</v>
      </c>
      <c r="AE51" s="20">
        <f t="shared" si="10"/>
        <v>0</v>
      </c>
      <c r="AF51" s="20">
        <f t="shared" si="11"/>
        <v>0</v>
      </c>
      <c r="AG51" s="67">
        <f t="shared" si="12"/>
        <v>0</v>
      </c>
    </row>
    <row r="52" spans="1:33" x14ac:dyDescent="0.25">
      <c r="A52" s="62" t="s">
        <v>136</v>
      </c>
      <c r="B52" s="63" t="s">
        <v>271</v>
      </c>
      <c r="C52" s="21" t="s">
        <v>110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35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35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35">
        <v>0</v>
      </c>
      <c r="V52" s="20">
        <v>0</v>
      </c>
      <c r="W52" s="31">
        <v>0</v>
      </c>
      <c r="X52" s="20">
        <v>0</v>
      </c>
      <c r="Y52" s="20">
        <v>0</v>
      </c>
      <c r="Z52" s="20">
        <v>0</v>
      </c>
      <c r="AA52" s="67">
        <v>0</v>
      </c>
      <c r="AB52" s="20">
        <v>0</v>
      </c>
      <c r="AC52" s="20">
        <f t="shared" si="8"/>
        <v>0</v>
      </c>
      <c r="AD52" s="20">
        <f t="shared" si="9"/>
        <v>0</v>
      </c>
      <c r="AE52" s="20">
        <f t="shared" si="10"/>
        <v>0</v>
      </c>
      <c r="AF52" s="20">
        <f t="shared" si="11"/>
        <v>0</v>
      </c>
      <c r="AG52" s="67">
        <f t="shared" si="12"/>
        <v>0</v>
      </c>
    </row>
    <row r="53" spans="1:33" outlineLevel="1" x14ac:dyDescent="0.25">
      <c r="A53" s="64" t="s">
        <v>137</v>
      </c>
      <c r="B53" s="22" t="s">
        <v>104</v>
      </c>
      <c r="C53" s="22" t="s">
        <v>101</v>
      </c>
      <c r="D53" s="28">
        <f t="shared" ref="D53:V53" si="13">SUM(D54:D54)</f>
        <v>0</v>
      </c>
      <c r="E53" s="28">
        <f t="shared" si="13"/>
        <v>0</v>
      </c>
      <c r="F53" s="28">
        <f t="shared" si="13"/>
        <v>0</v>
      </c>
      <c r="G53" s="28">
        <f t="shared" si="13"/>
        <v>0</v>
      </c>
      <c r="H53" s="28">
        <f t="shared" si="13"/>
        <v>0</v>
      </c>
      <c r="I53" s="36">
        <f t="shared" si="13"/>
        <v>0</v>
      </c>
      <c r="J53" s="28">
        <f t="shared" si="13"/>
        <v>0</v>
      </c>
      <c r="K53" s="28">
        <f t="shared" si="13"/>
        <v>0</v>
      </c>
      <c r="L53" s="28">
        <f t="shared" si="13"/>
        <v>0</v>
      </c>
      <c r="M53" s="28">
        <f t="shared" si="13"/>
        <v>0</v>
      </c>
      <c r="N53" s="28">
        <f t="shared" si="13"/>
        <v>0</v>
      </c>
      <c r="O53" s="36">
        <f t="shared" si="13"/>
        <v>0</v>
      </c>
      <c r="P53" s="28">
        <f t="shared" si="13"/>
        <v>0</v>
      </c>
      <c r="Q53" s="28">
        <f t="shared" si="13"/>
        <v>0</v>
      </c>
      <c r="R53" s="28">
        <f t="shared" si="13"/>
        <v>0</v>
      </c>
      <c r="S53" s="28">
        <f t="shared" si="13"/>
        <v>0</v>
      </c>
      <c r="T53" s="28">
        <f t="shared" si="13"/>
        <v>0</v>
      </c>
      <c r="U53" s="36">
        <f t="shared" si="13"/>
        <v>0</v>
      </c>
      <c r="V53" s="28">
        <f t="shared" si="13"/>
        <v>0</v>
      </c>
      <c r="W53" s="68">
        <f t="shared" ref="W53:AA53" si="14">SUM(W54:W54)</f>
        <v>0.66182316756337756</v>
      </c>
      <c r="X53" s="68">
        <f t="shared" si="14"/>
        <v>0</v>
      </c>
      <c r="Y53" s="68">
        <f t="shared" si="14"/>
        <v>0</v>
      </c>
      <c r="Z53" s="68">
        <f t="shared" si="14"/>
        <v>0</v>
      </c>
      <c r="AA53" s="69">
        <f t="shared" si="14"/>
        <v>6</v>
      </c>
      <c r="AB53" s="28">
        <f t="shared" ref="AB53:AG53" si="15">SUM(AB54:AB54)</f>
        <v>0</v>
      </c>
      <c r="AC53" s="28">
        <f t="shared" si="15"/>
        <v>0.66182316756337756</v>
      </c>
      <c r="AD53" s="28">
        <f t="shared" si="15"/>
        <v>0</v>
      </c>
      <c r="AE53" s="28">
        <f t="shared" si="15"/>
        <v>0</v>
      </c>
      <c r="AF53" s="28">
        <f t="shared" si="15"/>
        <v>0</v>
      </c>
      <c r="AG53" s="75">
        <f t="shared" si="15"/>
        <v>6</v>
      </c>
    </row>
    <row r="54" spans="1:33" outlineLevel="1" x14ac:dyDescent="0.25">
      <c r="A54" s="47" t="s">
        <v>131</v>
      </c>
      <c r="B54" s="65" t="s">
        <v>234</v>
      </c>
      <c r="C54" s="21" t="s">
        <v>235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37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37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37">
        <v>0</v>
      </c>
      <c r="V54" s="23">
        <v>0</v>
      </c>
      <c r="W54" s="31">
        <v>0.66182316756337756</v>
      </c>
      <c r="X54" s="20">
        <v>0</v>
      </c>
      <c r="Y54" s="20">
        <v>0</v>
      </c>
      <c r="Z54" s="20">
        <v>0</v>
      </c>
      <c r="AA54" s="35">
        <v>6</v>
      </c>
      <c r="AB54" s="23">
        <v>0</v>
      </c>
      <c r="AC54" s="23">
        <f t="shared" ref="AC54" si="16">E54+K54+Q54+W54</f>
        <v>0.66182316756337756</v>
      </c>
      <c r="AD54" s="23">
        <f t="shared" ref="AD54" si="17">F54+L54+R54+X54</f>
        <v>0</v>
      </c>
      <c r="AE54" s="23">
        <f t="shared" ref="AE54" si="18">G54+M54+S54+Y54</f>
        <v>0</v>
      </c>
      <c r="AF54" s="23">
        <f t="shared" ref="AF54" si="19">H54+N54+T54+Z54</f>
        <v>0</v>
      </c>
      <c r="AG54" s="76">
        <f t="shared" ref="AG54" si="20">I54+O54+U54+AA54</f>
        <v>6</v>
      </c>
    </row>
    <row r="55" spans="1:33" x14ac:dyDescent="0.25">
      <c r="A55" s="46" t="s">
        <v>138</v>
      </c>
      <c r="B55" s="22" t="s">
        <v>111</v>
      </c>
      <c r="C55" s="22" t="s">
        <v>101</v>
      </c>
      <c r="D55" s="27">
        <f>SUM(D56:D60)</f>
        <v>0</v>
      </c>
      <c r="E55" s="27">
        <f t="shared" ref="E55:AG55" si="21">SUM(E56:E60)</f>
        <v>0</v>
      </c>
      <c r="F55" s="27">
        <f t="shared" si="21"/>
        <v>0</v>
      </c>
      <c r="G55" s="27">
        <f t="shared" si="21"/>
        <v>0</v>
      </c>
      <c r="H55" s="27">
        <f t="shared" si="21"/>
        <v>0</v>
      </c>
      <c r="I55" s="34">
        <f t="shared" si="21"/>
        <v>0</v>
      </c>
      <c r="J55" s="27">
        <f t="shared" si="21"/>
        <v>0</v>
      </c>
      <c r="K55" s="27">
        <f t="shared" si="21"/>
        <v>0</v>
      </c>
      <c r="L55" s="27">
        <f t="shared" si="21"/>
        <v>0</v>
      </c>
      <c r="M55" s="27">
        <f t="shared" si="21"/>
        <v>0</v>
      </c>
      <c r="N55" s="27">
        <f t="shared" si="21"/>
        <v>0</v>
      </c>
      <c r="O55" s="34">
        <f t="shared" si="21"/>
        <v>0</v>
      </c>
      <c r="P55" s="27">
        <f t="shared" si="21"/>
        <v>0</v>
      </c>
      <c r="Q55" s="27">
        <f t="shared" si="21"/>
        <v>4.9309849868330415</v>
      </c>
      <c r="R55" s="27">
        <f t="shared" si="21"/>
        <v>0</v>
      </c>
      <c r="S55" s="27">
        <f t="shared" si="21"/>
        <v>0</v>
      </c>
      <c r="T55" s="27">
        <f t="shared" si="21"/>
        <v>0</v>
      </c>
      <c r="U55" s="34">
        <f t="shared" si="21"/>
        <v>46</v>
      </c>
      <c r="V55" s="27">
        <f t="shared" si="21"/>
        <v>0</v>
      </c>
      <c r="W55" s="68">
        <f>SUM(W56:W60)</f>
        <v>0</v>
      </c>
      <c r="X55" s="68">
        <f t="shared" ref="X55:AA55" si="22">SUM(X56:X60)</f>
        <v>0</v>
      </c>
      <c r="Y55" s="68">
        <f t="shared" si="22"/>
        <v>0</v>
      </c>
      <c r="Z55" s="68">
        <f t="shared" si="22"/>
        <v>0</v>
      </c>
      <c r="AA55" s="70">
        <f t="shared" si="22"/>
        <v>0</v>
      </c>
      <c r="AB55" s="27">
        <f t="shared" si="21"/>
        <v>0</v>
      </c>
      <c r="AC55" s="27">
        <f t="shared" si="21"/>
        <v>4.9309849868330415</v>
      </c>
      <c r="AD55" s="27">
        <f t="shared" si="21"/>
        <v>0</v>
      </c>
      <c r="AE55" s="27">
        <f t="shared" si="21"/>
        <v>0</v>
      </c>
      <c r="AF55" s="27">
        <f t="shared" si="21"/>
        <v>0</v>
      </c>
      <c r="AG55" s="74">
        <f t="shared" si="21"/>
        <v>46</v>
      </c>
    </row>
    <row r="56" spans="1:33" x14ac:dyDescent="0.25">
      <c r="A56" s="47" t="s">
        <v>139</v>
      </c>
      <c r="B56" s="60" t="s">
        <v>223</v>
      </c>
      <c r="C56" s="21" t="s">
        <v>112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35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35">
        <v>0</v>
      </c>
      <c r="P56" s="20">
        <v>0</v>
      </c>
      <c r="Q56" s="31">
        <v>0.66566703652058568</v>
      </c>
      <c r="R56" s="20">
        <v>0</v>
      </c>
      <c r="S56" s="20">
        <v>0</v>
      </c>
      <c r="T56" s="20">
        <v>0</v>
      </c>
      <c r="U56" s="67">
        <v>6</v>
      </c>
      <c r="V56" s="20">
        <v>0</v>
      </c>
      <c r="W56" s="31">
        <v>0</v>
      </c>
      <c r="X56" s="20">
        <v>0</v>
      </c>
      <c r="Y56" s="20">
        <v>0</v>
      </c>
      <c r="Z56" s="20">
        <v>0</v>
      </c>
      <c r="AA56" s="67">
        <v>0</v>
      </c>
      <c r="AB56" s="20">
        <v>0</v>
      </c>
      <c r="AC56" s="20">
        <f t="shared" ref="AC56:AC58" si="23">E56+K56+Q56+W56</f>
        <v>0.66566703652058568</v>
      </c>
      <c r="AD56" s="20">
        <f t="shared" ref="AD56:AD58" si="24">F56+L56+R56+X56</f>
        <v>0</v>
      </c>
      <c r="AE56" s="20">
        <f t="shared" ref="AE56" si="25">G56+M56+S56+Y56</f>
        <v>0</v>
      </c>
      <c r="AF56" s="20">
        <f t="shared" ref="AF56" si="26">H56+N56+T56+Z56</f>
        <v>0</v>
      </c>
      <c r="AG56" s="67">
        <f t="shared" ref="AG56" si="27">I56+O56+U56+AA56</f>
        <v>6</v>
      </c>
    </row>
    <row r="57" spans="1:33" x14ac:dyDescent="0.25">
      <c r="A57" s="47" t="s">
        <v>233</v>
      </c>
      <c r="B57" s="60" t="s">
        <v>224</v>
      </c>
      <c r="C57" s="66" t="s">
        <v>225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35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35">
        <v>0</v>
      </c>
      <c r="P57" s="20">
        <v>0</v>
      </c>
      <c r="Q57" s="31">
        <v>0</v>
      </c>
      <c r="R57" s="20">
        <v>0</v>
      </c>
      <c r="S57" s="20">
        <v>0</v>
      </c>
      <c r="T57" s="20">
        <v>0</v>
      </c>
      <c r="U57" s="67">
        <v>0</v>
      </c>
      <c r="V57" s="20">
        <v>0</v>
      </c>
      <c r="W57" s="31">
        <v>0</v>
      </c>
      <c r="X57" s="20">
        <v>0</v>
      </c>
      <c r="Y57" s="20">
        <v>0</v>
      </c>
      <c r="Z57" s="20">
        <v>0</v>
      </c>
      <c r="AA57" s="67">
        <v>0</v>
      </c>
      <c r="AB57" s="20">
        <v>0</v>
      </c>
      <c r="AC57" s="20">
        <f t="shared" ref="AC57" si="28">E57+K57+Q57+W57</f>
        <v>0</v>
      </c>
      <c r="AD57" s="20">
        <f t="shared" ref="AD57" si="29">F57+L57+R57+X57</f>
        <v>0</v>
      </c>
      <c r="AE57" s="20">
        <f t="shared" ref="AE57" si="30">G57+M57+S57+Y57</f>
        <v>0</v>
      </c>
      <c r="AF57" s="20">
        <f t="shared" ref="AF57" si="31">H57+N57+T57+Z57</f>
        <v>0</v>
      </c>
      <c r="AG57" s="67">
        <f t="shared" ref="AG57" si="32">I57+O57+U57+AA57</f>
        <v>0</v>
      </c>
    </row>
    <row r="58" spans="1:33" x14ac:dyDescent="0.25">
      <c r="A58" s="47" t="s">
        <v>140</v>
      </c>
      <c r="B58" s="60" t="s">
        <v>227</v>
      </c>
      <c r="C58" s="21" t="s">
        <v>116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35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35">
        <v>0</v>
      </c>
      <c r="P58" s="20">
        <v>0</v>
      </c>
      <c r="Q58" s="31">
        <v>0</v>
      </c>
      <c r="R58" s="20">
        <v>0</v>
      </c>
      <c r="S58" s="20">
        <v>0</v>
      </c>
      <c r="T58" s="20">
        <v>0</v>
      </c>
      <c r="U58" s="67">
        <v>0</v>
      </c>
      <c r="V58" s="20">
        <v>0</v>
      </c>
      <c r="W58" s="31">
        <v>0</v>
      </c>
      <c r="X58" s="20">
        <v>0</v>
      </c>
      <c r="Y58" s="20">
        <v>0</v>
      </c>
      <c r="Z58" s="20">
        <v>0</v>
      </c>
      <c r="AA58" s="67">
        <v>0</v>
      </c>
      <c r="AB58" s="20">
        <v>0</v>
      </c>
      <c r="AC58" s="20">
        <f t="shared" si="23"/>
        <v>0</v>
      </c>
      <c r="AD58" s="20">
        <f t="shared" si="24"/>
        <v>0</v>
      </c>
      <c r="AE58" s="20">
        <f t="shared" ref="AE58" si="33">G58+M58+S58+Y58</f>
        <v>0</v>
      </c>
      <c r="AF58" s="20">
        <f t="shared" ref="AF58" si="34">H58+N58+T58+Z58</f>
        <v>0</v>
      </c>
      <c r="AG58" s="67">
        <f t="shared" ref="AG58" si="35">I58+O58+U58+AA58</f>
        <v>0</v>
      </c>
    </row>
    <row r="59" spans="1:33" x14ac:dyDescent="0.25">
      <c r="A59" s="47" t="s">
        <v>141</v>
      </c>
      <c r="B59" s="60" t="s">
        <v>227</v>
      </c>
      <c r="C59" s="21" t="s">
        <v>229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35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35">
        <v>0</v>
      </c>
      <c r="P59" s="20">
        <v>0</v>
      </c>
      <c r="Q59" s="31">
        <v>0</v>
      </c>
      <c r="R59" s="20">
        <v>0</v>
      </c>
      <c r="S59" s="20">
        <v>0</v>
      </c>
      <c r="T59" s="20">
        <v>0</v>
      </c>
      <c r="U59" s="67">
        <v>0</v>
      </c>
      <c r="V59" s="20">
        <v>0</v>
      </c>
      <c r="W59" s="31">
        <v>0</v>
      </c>
      <c r="X59" s="20">
        <v>0</v>
      </c>
      <c r="Y59" s="20">
        <v>0</v>
      </c>
      <c r="Z59" s="20">
        <v>0</v>
      </c>
      <c r="AA59" s="67">
        <v>0</v>
      </c>
      <c r="AB59" s="20">
        <v>0</v>
      </c>
      <c r="AC59" s="20">
        <f t="shared" ref="AC59" si="36">E59+K59+Q59+W59</f>
        <v>0</v>
      </c>
      <c r="AD59" s="20">
        <f t="shared" ref="AD59" si="37">F59+L59+R59+X59</f>
        <v>0</v>
      </c>
      <c r="AE59" s="20">
        <f t="shared" ref="AE59" si="38">G59+M59+S59+Y59</f>
        <v>0</v>
      </c>
      <c r="AF59" s="20">
        <f t="shared" ref="AF59" si="39">H59+N59+T59+Z59</f>
        <v>0</v>
      </c>
      <c r="AG59" s="67">
        <f t="shared" ref="AG59" si="40">I59+O59+U59+AA59</f>
        <v>0</v>
      </c>
    </row>
    <row r="60" spans="1:33" x14ac:dyDescent="0.25">
      <c r="A60" s="47" t="s">
        <v>246</v>
      </c>
      <c r="B60" s="60" t="s">
        <v>237</v>
      </c>
      <c r="C60" s="21" t="s">
        <v>238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35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35">
        <v>0</v>
      </c>
      <c r="P60" s="20">
        <v>0</v>
      </c>
      <c r="Q60" s="31">
        <v>4.2653179503124559</v>
      </c>
      <c r="R60" s="20">
        <v>0</v>
      </c>
      <c r="S60" s="20">
        <v>0</v>
      </c>
      <c r="T60" s="20">
        <v>0</v>
      </c>
      <c r="U60" s="67">
        <v>40</v>
      </c>
      <c r="V60" s="20">
        <v>0</v>
      </c>
      <c r="W60" s="31">
        <v>0</v>
      </c>
      <c r="X60" s="20">
        <v>0</v>
      </c>
      <c r="Y60" s="20">
        <v>0</v>
      </c>
      <c r="Z60" s="20">
        <v>0</v>
      </c>
      <c r="AA60" s="67">
        <v>0</v>
      </c>
      <c r="AB60" s="20">
        <v>0</v>
      </c>
      <c r="AC60" s="20">
        <f t="shared" ref="AC60" si="41">E60+K60+Q60+W60</f>
        <v>4.2653179503124559</v>
      </c>
      <c r="AD60" s="20">
        <f t="shared" ref="AD60" si="42">F60+L60+R60+X60</f>
        <v>0</v>
      </c>
      <c r="AE60" s="20">
        <f t="shared" ref="AE60" si="43">G60+M60+S60+Y60</f>
        <v>0</v>
      </c>
      <c r="AF60" s="20">
        <f t="shared" ref="AF60" si="44">H60+N60+T60+Z60</f>
        <v>0</v>
      </c>
      <c r="AG60" s="67">
        <f t="shared" ref="AG60" si="45">I60+O60+U60+AA60</f>
        <v>40</v>
      </c>
    </row>
    <row r="61" spans="1:33" s="2" customFormat="1" x14ac:dyDescent="0.25">
      <c r="A61" s="46" t="s">
        <v>142</v>
      </c>
      <c r="B61" s="22" t="s">
        <v>105</v>
      </c>
      <c r="C61" s="22" t="s">
        <v>101</v>
      </c>
      <c r="D61" s="27">
        <f t="shared" ref="D61:AB61" si="46">SUM(D62:D66)</f>
        <v>0</v>
      </c>
      <c r="E61" s="27">
        <f t="shared" si="46"/>
        <v>0</v>
      </c>
      <c r="F61" s="27">
        <f t="shared" si="46"/>
        <v>0</v>
      </c>
      <c r="G61" s="27">
        <f t="shared" si="46"/>
        <v>0</v>
      </c>
      <c r="H61" s="27">
        <f t="shared" si="46"/>
        <v>0</v>
      </c>
      <c r="I61" s="34">
        <f t="shared" si="46"/>
        <v>0</v>
      </c>
      <c r="J61" s="27">
        <f t="shared" si="46"/>
        <v>0</v>
      </c>
      <c r="K61" s="27">
        <f t="shared" si="46"/>
        <v>0</v>
      </c>
      <c r="L61" s="27">
        <f t="shared" si="46"/>
        <v>0</v>
      </c>
      <c r="M61" s="27">
        <f t="shared" si="46"/>
        <v>0</v>
      </c>
      <c r="N61" s="27">
        <f t="shared" si="46"/>
        <v>0</v>
      </c>
      <c r="O61" s="34">
        <f t="shared" si="46"/>
        <v>0</v>
      </c>
      <c r="P61" s="27">
        <f t="shared" si="46"/>
        <v>0</v>
      </c>
      <c r="Q61" s="27">
        <f t="shared" si="46"/>
        <v>0</v>
      </c>
      <c r="R61" s="27">
        <f t="shared" si="46"/>
        <v>0</v>
      </c>
      <c r="S61" s="27">
        <f t="shared" si="46"/>
        <v>0</v>
      </c>
      <c r="T61" s="27">
        <f t="shared" si="46"/>
        <v>0</v>
      </c>
      <c r="U61" s="34">
        <f t="shared" si="46"/>
        <v>0</v>
      </c>
      <c r="V61" s="27">
        <f t="shared" si="46"/>
        <v>0</v>
      </c>
      <c r="W61" s="68">
        <f t="shared" si="46"/>
        <v>1.470499071965194</v>
      </c>
      <c r="X61" s="71">
        <f t="shared" si="46"/>
        <v>0</v>
      </c>
      <c r="Y61" s="71">
        <f t="shared" si="46"/>
        <v>0</v>
      </c>
      <c r="Z61" s="71">
        <f t="shared" si="46"/>
        <v>0</v>
      </c>
      <c r="AA61" s="69">
        <f t="shared" si="46"/>
        <v>3</v>
      </c>
      <c r="AB61" s="27">
        <f t="shared" si="46"/>
        <v>0</v>
      </c>
      <c r="AC61" s="27">
        <f>SUM(AC62:AC66)</f>
        <v>1.470499071965194</v>
      </c>
      <c r="AD61" s="27">
        <f t="shared" ref="AD61:AG61" si="47">SUM(AD62:AD66)</f>
        <v>0</v>
      </c>
      <c r="AE61" s="27">
        <f t="shared" si="47"/>
        <v>0</v>
      </c>
      <c r="AF61" s="27">
        <f t="shared" si="47"/>
        <v>0</v>
      </c>
      <c r="AG61" s="74">
        <f t="shared" si="47"/>
        <v>3</v>
      </c>
    </row>
    <row r="62" spans="1:33" s="2" customFormat="1" x14ac:dyDescent="0.25">
      <c r="A62" s="47" t="s">
        <v>143</v>
      </c>
      <c r="B62" s="53" t="s">
        <v>230</v>
      </c>
      <c r="C62" s="21" t="s">
        <v>102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35">
        <v>0</v>
      </c>
      <c r="J62" s="20">
        <v>0</v>
      </c>
      <c r="K62" s="31">
        <v>0</v>
      </c>
      <c r="L62" s="20">
        <v>0</v>
      </c>
      <c r="M62" s="20">
        <v>0</v>
      </c>
      <c r="N62" s="20">
        <v>0</v>
      </c>
      <c r="O62" s="35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35">
        <v>0</v>
      </c>
      <c r="V62" s="20">
        <v>0</v>
      </c>
      <c r="W62" s="31">
        <v>0</v>
      </c>
      <c r="X62" s="20">
        <v>0</v>
      </c>
      <c r="Y62" s="20">
        <v>0</v>
      </c>
      <c r="Z62" s="20">
        <v>0</v>
      </c>
      <c r="AA62" s="67">
        <v>0</v>
      </c>
      <c r="AB62" s="20">
        <f t="shared" ref="AB62" si="48">D62+J62+P62+V62</f>
        <v>0</v>
      </c>
      <c r="AC62" s="20">
        <f t="shared" ref="AC62" si="49">E62+K62+Q62+W62</f>
        <v>0</v>
      </c>
      <c r="AD62" s="20">
        <f t="shared" ref="AD62" si="50">F62+L62+R62+X62</f>
        <v>0</v>
      </c>
      <c r="AE62" s="20">
        <f t="shared" ref="AE62" si="51">G62+M62+S62+Y62</f>
        <v>0</v>
      </c>
      <c r="AF62" s="20">
        <f t="shared" ref="AF62" si="52">H62+N62+T62+Z62</f>
        <v>0</v>
      </c>
      <c r="AG62" s="67">
        <f t="shared" ref="AG62" si="53">I62+O62+U62+AA62</f>
        <v>0</v>
      </c>
    </row>
    <row r="63" spans="1:33" s="2" customFormat="1" x14ac:dyDescent="0.25">
      <c r="A63" s="47" t="s">
        <v>144</v>
      </c>
      <c r="B63" s="53" t="s">
        <v>266</v>
      </c>
      <c r="C63" s="21" t="s">
        <v>231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35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35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35">
        <v>0</v>
      </c>
      <c r="V63" s="20">
        <v>0</v>
      </c>
      <c r="W63" s="31">
        <v>0</v>
      </c>
      <c r="X63" s="20">
        <v>0</v>
      </c>
      <c r="Y63" s="20">
        <v>0</v>
      </c>
      <c r="Z63" s="20">
        <v>0</v>
      </c>
      <c r="AA63" s="67">
        <v>0</v>
      </c>
      <c r="AB63" s="20">
        <f t="shared" ref="AB63" si="54">D63+J63+P63+V63</f>
        <v>0</v>
      </c>
      <c r="AC63" s="20">
        <f t="shared" ref="AC63" si="55">E63+K63+Q63+W63</f>
        <v>0</v>
      </c>
      <c r="AD63" s="20">
        <f t="shared" ref="AD63" si="56">F63+L63+R63+X63</f>
        <v>0</v>
      </c>
      <c r="AE63" s="20">
        <f t="shared" ref="AE63" si="57">G63+M63+S63+Y63</f>
        <v>0</v>
      </c>
      <c r="AF63" s="20">
        <f t="shared" ref="AF63" si="58">H63+N63+T63+Z63</f>
        <v>0</v>
      </c>
      <c r="AG63" s="67">
        <f t="shared" ref="AG63" si="59">I63+O63+U63+AA63</f>
        <v>0</v>
      </c>
    </row>
    <row r="64" spans="1:33" s="2" customFormat="1" x14ac:dyDescent="0.25">
      <c r="A64" s="47" t="s">
        <v>226</v>
      </c>
      <c r="B64" s="33" t="s">
        <v>241</v>
      </c>
      <c r="C64" s="21" t="str">
        <f>[1]Финансирование!$C$42</f>
        <v>M_C0804-706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35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35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35">
        <v>0</v>
      </c>
      <c r="V64" s="20">
        <v>0</v>
      </c>
      <c r="W64" s="31">
        <v>0.44121544504225169</v>
      </c>
      <c r="X64" s="20">
        <v>0</v>
      </c>
      <c r="Y64" s="20">
        <v>0</v>
      </c>
      <c r="Z64" s="20">
        <v>0</v>
      </c>
      <c r="AA64" s="67">
        <v>1</v>
      </c>
      <c r="AB64" s="20">
        <f t="shared" ref="AB64" si="60">D64+J64+P64+V64</f>
        <v>0</v>
      </c>
      <c r="AC64" s="20">
        <f t="shared" ref="AC64" si="61">E64+K64+Q64+W64</f>
        <v>0.44121544504225169</v>
      </c>
      <c r="AD64" s="20">
        <f t="shared" ref="AD64" si="62">F64+L64+R64+X64</f>
        <v>0</v>
      </c>
      <c r="AE64" s="20">
        <f t="shared" ref="AE64" si="63">G64+M64+S64+Y64</f>
        <v>0</v>
      </c>
      <c r="AF64" s="20">
        <f t="shared" ref="AF64" si="64">H64+N64+T64+Z64</f>
        <v>0</v>
      </c>
      <c r="AG64" s="67">
        <f t="shared" ref="AG64" si="65">I64+O64+U64+AA64</f>
        <v>1</v>
      </c>
    </row>
    <row r="65" spans="1:33" s="2" customFormat="1" x14ac:dyDescent="0.25">
      <c r="A65" s="47" t="s">
        <v>228</v>
      </c>
      <c r="B65" s="33" t="s">
        <v>247</v>
      </c>
      <c r="C65" s="21" t="s">
        <v>248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35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35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35">
        <v>0</v>
      </c>
      <c r="V65" s="20">
        <v>0</v>
      </c>
      <c r="W65" s="31">
        <v>0.84047130126098535</v>
      </c>
      <c r="X65" s="20">
        <v>0</v>
      </c>
      <c r="Y65" s="20">
        <v>0</v>
      </c>
      <c r="Z65" s="20">
        <v>0</v>
      </c>
      <c r="AA65" s="67">
        <v>1</v>
      </c>
      <c r="AB65" s="20">
        <f t="shared" ref="AB65:AB66" si="66">D65+J65+P65+V65</f>
        <v>0</v>
      </c>
      <c r="AC65" s="20">
        <f t="shared" ref="AC65:AC66" si="67">E65+K65+Q65+W65</f>
        <v>0.84047130126098535</v>
      </c>
      <c r="AD65" s="20">
        <f t="shared" ref="AD65:AD66" si="68">F65+L65+R65+X65</f>
        <v>0</v>
      </c>
      <c r="AE65" s="20">
        <f t="shared" ref="AE65:AE66" si="69">G65+M65+S65+Y65</f>
        <v>0</v>
      </c>
      <c r="AF65" s="20">
        <f t="shared" ref="AF65:AF66" si="70">H65+N65+T65+Z65</f>
        <v>0</v>
      </c>
      <c r="AG65" s="67">
        <f t="shared" ref="AG65:AG66" si="71">I65+O65+U65+AA65</f>
        <v>1</v>
      </c>
    </row>
    <row r="66" spans="1:33" s="2" customFormat="1" ht="31.5" x14ac:dyDescent="0.25">
      <c r="A66" s="47" t="s">
        <v>236</v>
      </c>
      <c r="B66" s="33" t="s">
        <v>249</v>
      </c>
      <c r="C66" s="21" t="s">
        <v>250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35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35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35">
        <v>0</v>
      </c>
      <c r="V66" s="20">
        <v>0</v>
      </c>
      <c r="W66" s="31">
        <v>0.18881232566195702</v>
      </c>
      <c r="X66" s="20">
        <v>0</v>
      </c>
      <c r="Y66" s="20">
        <v>0</v>
      </c>
      <c r="Z66" s="20">
        <v>0</v>
      </c>
      <c r="AA66" s="67">
        <v>1</v>
      </c>
      <c r="AB66" s="20">
        <f t="shared" si="66"/>
        <v>0</v>
      </c>
      <c r="AC66" s="20">
        <f t="shared" si="67"/>
        <v>0.18881232566195702</v>
      </c>
      <c r="AD66" s="20">
        <f t="shared" si="68"/>
        <v>0</v>
      </c>
      <c r="AE66" s="20">
        <f t="shared" si="69"/>
        <v>0</v>
      </c>
      <c r="AF66" s="20">
        <f t="shared" si="70"/>
        <v>0</v>
      </c>
      <c r="AG66" s="67">
        <f t="shared" si="71"/>
        <v>1</v>
      </c>
    </row>
    <row r="67" spans="1:33" s="2" customFormat="1" x14ac:dyDescent="0.25">
      <c r="A67" s="47" t="s">
        <v>145</v>
      </c>
      <c r="B67" s="22" t="s">
        <v>117</v>
      </c>
      <c r="C67" s="22" t="s">
        <v>101</v>
      </c>
      <c r="D67" s="27">
        <f>SUM(D68:D77)</f>
        <v>0</v>
      </c>
      <c r="E67" s="27">
        <f t="shared" ref="E67:AG67" si="72">SUM(E68:E77)</f>
        <v>0</v>
      </c>
      <c r="F67" s="27">
        <f t="shared" si="72"/>
        <v>0</v>
      </c>
      <c r="G67" s="27">
        <f t="shared" si="72"/>
        <v>0</v>
      </c>
      <c r="H67" s="27">
        <f t="shared" si="72"/>
        <v>0</v>
      </c>
      <c r="I67" s="34">
        <f t="shared" si="72"/>
        <v>0</v>
      </c>
      <c r="J67" s="27">
        <f t="shared" si="72"/>
        <v>0</v>
      </c>
      <c r="K67" s="27">
        <f t="shared" si="72"/>
        <v>0</v>
      </c>
      <c r="L67" s="27">
        <f t="shared" si="72"/>
        <v>0</v>
      </c>
      <c r="M67" s="27">
        <f t="shared" si="72"/>
        <v>0</v>
      </c>
      <c r="N67" s="27">
        <f t="shared" si="72"/>
        <v>0</v>
      </c>
      <c r="O67" s="34">
        <f t="shared" si="72"/>
        <v>0</v>
      </c>
      <c r="P67" s="27">
        <f t="shared" si="72"/>
        <v>0</v>
      </c>
      <c r="Q67" s="27">
        <f t="shared" si="72"/>
        <v>0</v>
      </c>
      <c r="R67" s="27">
        <f t="shared" si="72"/>
        <v>0</v>
      </c>
      <c r="S67" s="27">
        <f t="shared" si="72"/>
        <v>0</v>
      </c>
      <c r="T67" s="27">
        <f t="shared" si="72"/>
        <v>0</v>
      </c>
      <c r="U67" s="34">
        <f t="shared" si="72"/>
        <v>0</v>
      </c>
      <c r="V67" s="27">
        <f t="shared" si="72"/>
        <v>0</v>
      </c>
      <c r="W67" s="68">
        <f>SUM(W68:W77)</f>
        <v>0</v>
      </c>
      <c r="X67" s="68">
        <f>SUM(X68:X77)</f>
        <v>0</v>
      </c>
      <c r="Y67" s="68">
        <f>SUM(Y68:Y77)</f>
        <v>0</v>
      </c>
      <c r="Z67" s="68">
        <f>SUM(Z68:Z77)</f>
        <v>0</v>
      </c>
      <c r="AA67" s="69">
        <f>SUM(AA68:AA77)</f>
        <v>0</v>
      </c>
      <c r="AB67" s="27">
        <f t="shared" si="72"/>
        <v>0</v>
      </c>
      <c r="AC67" s="27">
        <f t="shared" si="72"/>
        <v>0</v>
      </c>
      <c r="AD67" s="27">
        <f t="shared" si="72"/>
        <v>0</v>
      </c>
      <c r="AE67" s="27">
        <f t="shared" si="72"/>
        <v>0</v>
      </c>
      <c r="AF67" s="27">
        <f t="shared" si="72"/>
        <v>0</v>
      </c>
      <c r="AG67" s="74">
        <f t="shared" si="72"/>
        <v>0</v>
      </c>
    </row>
    <row r="68" spans="1:33" s="2" customFormat="1" x14ac:dyDescent="0.25">
      <c r="A68" s="48" t="s">
        <v>146</v>
      </c>
      <c r="B68" s="33" t="s">
        <v>123</v>
      </c>
      <c r="C68" s="26" t="s">
        <v>124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35">
        <v>0</v>
      </c>
      <c r="J68" s="20">
        <v>0</v>
      </c>
      <c r="K68" s="31">
        <v>0</v>
      </c>
      <c r="L68" s="20">
        <v>0</v>
      </c>
      <c r="M68" s="20">
        <v>0</v>
      </c>
      <c r="N68" s="20">
        <v>0</v>
      </c>
      <c r="O68" s="35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35">
        <v>0</v>
      </c>
      <c r="V68" s="20">
        <v>0</v>
      </c>
      <c r="W68" s="31">
        <v>0</v>
      </c>
      <c r="X68" s="20">
        <v>0</v>
      </c>
      <c r="Y68" s="20">
        <v>0</v>
      </c>
      <c r="Z68" s="20">
        <v>0</v>
      </c>
      <c r="AA68" s="67">
        <v>0</v>
      </c>
      <c r="AB68" s="20">
        <f t="shared" ref="AB68:AB69" si="73">D68+J68+P68+V68</f>
        <v>0</v>
      </c>
      <c r="AC68" s="20">
        <f t="shared" ref="AC68:AC69" si="74">E68+K68+Q68+W68</f>
        <v>0</v>
      </c>
      <c r="AD68" s="20">
        <f t="shared" ref="AD68:AD69" si="75">F68+L68+R68+X68</f>
        <v>0</v>
      </c>
      <c r="AE68" s="20">
        <f t="shared" ref="AE68:AE69" si="76">G68+M68+S68+Y68</f>
        <v>0</v>
      </c>
      <c r="AF68" s="20">
        <f t="shared" ref="AF68:AF69" si="77">H68+N68+T68+Z68</f>
        <v>0</v>
      </c>
      <c r="AG68" s="67">
        <f t="shared" ref="AG68:AG69" si="78">I68+O68+U68+AA68</f>
        <v>0</v>
      </c>
    </row>
    <row r="69" spans="1:33" s="2" customFormat="1" x14ac:dyDescent="0.25">
      <c r="A69" s="48" t="s">
        <v>147</v>
      </c>
      <c r="B69" s="33" t="s">
        <v>125</v>
      </c>
      <c r="C69" s="26" t="s">
        <v>126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35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35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35">
        <v>0</v>
      </c>
      <c r="V69" s="20">
        <v>0</v>
      </c>
      <c r="W69" s="31">
        <v>0</v>
      </c>
      <c r="X69" s="20">
        <v>0</v>
      </c>
      <c r="Y69" s="20">
        <v>0</v>
      </c>
      <c r="Z69" s="20">
        <v>0</v>
      </c>
      <c r="AA69" s="67">
        <v>0</v>
      </c>
      <c r="AB69" s="20">
        <f t="shared" si="73"/>
        <v>0</v>
      </c>
      <c r="AC69" s="20">
        <f t="shared" si="74"/>
        <v>0</v>
      </c>
      <c r="AD69" s="20">
        <f t="shared" si="75"/>
        <v>0</v>
      </c>
      <c r="AE69" s="20">
        <f t="shared" si="76"/>
        <v>0</v>
      </c>
      <c r="AF69" s="20">
        <f t="shared" si="77"/>
        <v>0</v>
      </c>
      <c r="AG69" s="67">
        <f t="shared" si="78"/>
        <v>0</v>
      </c>
    </row>
    <row r="70" spans="1:33" s="2" customFormat="1" x14ac:dyDescent="0.25">
      <c r="A70" s="48" t="s">
        <v>148</v>
      </c>
      <c r="B70" s="50" t="s">
        <v>149</v>
      </c>
      <c r="C70" s="51" t="s">
        <v>150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35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35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35">
        <v>0</v>
      </c>
      <c r="V70" s="20">
        <v>0</v>
      </c>
      <c r="W70" s="31">
        <v>0</v>
      </c>
      <c r="X70" s="20">
        <v>0</v>
      </c>
      <c r="Y70" s="20">
        <v>0</v>
      </c>
      <c r="Z70" s="20">
        <v>0</v>
      </c>
      <c r="AA70" s="67">
        <v>0</v>
      </c>
      <c r="AB70" s="20">
        <f t="shared" ref="AB70:AB77" si="79">D70+J70+P70+V70</f>
        <v>0</v>
      </c>
      <c r="AC70" s="20">
        <f t="shared" ref="AC70:AC77" si="80">E70+K70+Q70+W70</f>
        <v>0</v>
      </c>
      <c r="AD70" s="20">
        <f t="shared" ref="AD70:AD77" si="81">F70+L70+R70+X70</f>
        <v>0</v>
      </c>
      <c r="AE70" s="20">
        <f t="shared" ref="AE70:AE77" si="82">G70+M70+S70+Y70</f>
        <v>0</v>
      </c>
      <c r="AF70" s="20">
        <f t="shared" ref="AF70:AF77" si="83">H70+N70+T70+Z70</f>
        <v>0</v>
      </c>
      <c r="AG70" s="67">
        <f t="shared" ref="AG70:AG77" si="84">I70+O70+U70+AA70</f>
        <v>0</v>
      </c>
    </row>
    <row r="71" spans="1:33" s="2" customFormat="1" ht="17.25" customHeight="1" x14ac:dyDescent="0.25">
      <c r="A71" s="48" t="s">
        <v>232</v>
      </c>
      <c r="B71" s="50" t="s">
        <v>151</v>
      </c>
      <c r="C71" s="51" t="s">
        <v>152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35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35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35">
        <v>0</v>
      </c>
      <c r="V71" s="20">
        <v>0</v>
      </c>
      <c r="W71" s="31">
        <v>0</v>
      </c>
      <c r="X71" s="20">
        <v>0</v>
      </c>
      <c r="Y71" s="20">
        <v>0</v>
      </c>
      <c r="Z71" s="20">
        <v>0</v>
      </c>
      <c r="AA71" s="67">
        <v>0</v>
      </c>
      <c r="AB71" s="20">
        <f t="shared" si="79"/>
        <v>0</v>
      </c>
      <c r="AC71" s="20">
        <f t="shared" si="80"/>
        <v>0</v>
      </c>
      <c r="AD71" s="20">
        <f t="shared" si="81"/>
        <v>0</v>
      </c>
      <c r="AE71" s="20">
        <f t="shared" si="82"/>
        <v>0</v>
      </c>
      <c r="AF71" s="20">
        <f t="shared" si="83"/>
        <v>0</v>
      </c>
      <c r="AG71" s="67">
        <f t="shared" si="84"/>
        <v>0</v>
      </c>
    </row>
    <row r="72" spans="1:33" s="2" customFormat="1" x14ac:dyDescent="0.25">
      <c r="A72" s="48" t="s">
        <v>239</v>
      </c>
      <c r="B72" s="50" t="s">
        <v>153</v>
      </c>
      <c r="C72" s="51" t="s">
        <v>154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35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35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35">
        <v>0</v>
      </c>
      <c r="V72" s="20">
        <v>0</v>
      </c>
      <c r="W72" s="31">
        <v>0</v>
      </c>
      <c r="X72" s="20">
        <v>0</v>
      </c>
      <c r="Y72" s="20">
        <v>0</v>
      </c>
      <c r="Z72" s="20">
        <v>0</v>
      </c>
      <c r="AA72" s="67">
        <v>0</v>
      </c>
      <c r="AB72" s="20">
        <f t="shared" si="79"/>
        <v>0</v>
      </c>
      <c r="AC72" s="20">
        <f t="shared" si="80"/>
        <v>0</v>
      </c>
      <c r="AD72" s="20">
        <f t="shared" si="81"/>
        <v>0</v>
      </c>
      <c r="AE72" s="20">
        <f t="shared" si="82"/>
        <v>0</v>
      </c>
      <c r="AF72" s="20">
        <f t="shared" si="83"/>
        <v>0</v>
      </c>
      <c r="AG72" s="67">
        <f t="shared" si="84"/>
        <v>0</v>
      </c>
    </row>
    <row r="73" spans="1:33" s="2" customFormat="1" x14ac:dyDescent="0.25">
      <c r="A73" s="48" t="s">
        <v>240</v>
      </c>
      <c r="B73" s="50" t="s">
        <v>155</v>
      </c>
      <c r="C73" s="51" t="s">
        <v>156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35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35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35">
        <v>0</v>
      </c>
      <c r="V73" s="20">
        <v>0</v>
      </c>
      <c r="W73" s="31">
        <v>0</v>
      </c>
      <c r="X73" s="20">
        <v>0</v>
      </c>
      <c r="Y73" s="20">
        <v>0</v>
      </c>
      <c r="Z73" s="20">
        <v>0</v>
      </c>
      <c r="AA73" s="67">
        <v>0</v>
      </c>
      <c r="AB73" s="20">
        <f t="shared" si="79"/>
        <v>0</v>
      </c>
      <c r="AC73" s="20">
        <f t="shared" si="80"/>
        <v>0</v>
      </c>
      <c r="AD73" s="20">
        <f t="shared" si="81"/>
        <v>0</v>
      </c>
      <c r="AE73" s="20">
        <f t="shared" si="82"/>
        <v>0</v>
      </c>
      <c r="AF73" s="20">
        <f t="shared" si="83"/>
        <v>0</v>
      </c>
      <c r="AG73" s="67">
        <f t="shared" si="84"/>
        <v>0</v>
      </c>
    </row>
    <row r="74" spans="1:33" s="2" customFormat="1" x14ac:dyDescent="0.25">
      <c r="A74" s="48" t="s">
        <v>251</v>
      </c>
      <c r="B74" s="50" t="s">
        <v>157</v>
      </c>
      <c r="C74" s="51" t="s">
        <v>158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35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35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35">
        <v>0</v>
      </c>
      <c r="V74" s="20">
        <v>0</v>
      </c>
      <c r="W74" s="31">
        <v>0</v>
      </c>
      <c r="X74" s="20">
        <v>0</v>
      </c>
      <c r="Y74" s="20">
        <v>0</v>
      </c>
      <c r="Z74" s="20">
        <v>0</v>
      </c>
      <c r="AA74" s="67">
        <v>0</v>
      </c>
      <c r="AB74" s="20">
        <f t="shared" si="79"/>
        <v>0</v>
      </c>
      <c r="AC74" s="20">
        <f t="shared" si="80"/>
        <v>0</v>
      </c>
      <c r="AD74" s="20">
        <f t="shared" si="81"/>
        <v>0</v>
      </c>
      <c r="AE74" s="20">
        <f t="shared" si="82"/>
        <v>0</v>
      </c>
      <c r="AF74" s="20">
        <f t="shared" si="83"/>
        <v>0</v>
      </c>
      <c r="AG74" s="67">
        <f t="shared" si="84"/>
        <v>0</v>
      </c>
    </row>
    <row r="75" spans="1:33" s="2" customFormat="1" ht="21" customHeight="1" x14ac:dyDescent="0.25">
      <c r="A75" s="48" t="s">
        <v>252</v>
      </c>
      <c r="B75" s="50" t="s">
        <v>159</v>
      </c>
      <c r="C75" s="51" t="s">
        <v>160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35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35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35">
        <v>0</v>
      </c>
      <c r="V75" s="20">
        <v>0</v>
      </c>
      <c r="W75" s="31">
        <v>0</v>
      </c>
      <c r="X75" s="20">
        <v>0</v>
      </c>
      <c r="Y75" s="20">
        <v>0</v>
      </c>
      <c r="Z75" s="20">
        <v>0</v>
      </c>
      <c r="AA75" s="67">
        <v>0</v>
      </c>
      <c r="AB75" s="20">
        <f t="shared" si="79"/>
        <v>0</v>
      </c>
      <c r="AC75" s="20">
        <f t="shared" si="80"/>
        <v>0</v>
      </c>
      <c r="AD75" s="20">
        <f t="shared" si="81"/>
        <v>0</v>
      </c>
      <c r="AE75" s="20">
        <f t="shared" si="82"/>
        <v>0</v>
      </c>
      <c r="AF75" s="20">
        <f t="shared" si="83"/>
        <v>0</v>
      </c>
      <c r="AG75" s="67">
        <f t="shared" si="84"/>
        <v>0</v>
      </c>
    </row>
    <row r="76" spans="1:33" s="2" customFormat="1" x14ac:dyDescent="0.25">
      <c r="A76" s="48" t="s">
        <v>253</v>
      </c>
      <c r="B76" s="50" t="s">
        <v>161</v>
      </c>
      <c r="C76" s="51" t="s">
        <v>162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35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35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35">
        <v>0</v>
      </c>
      <c r="V76" s="20">
        <v>0</v>
      </c>
      <c r="W76" s="31">
        <v>0</v>
      </c>
      <c r="X76" s="20">
        <v>0</v>
      </c>
      <c r="Y76" s="20">
        <v>0</v>
      </c>
      <c r="Z76" s="20">
        <v>0</v>
      </c>
      <c r="AA76" s="67">
        <v>0</v>
      </c>
      <c r="AB76" s="20">
        <f t="shared" si="79"/>
        <v>0</v>
      </c>
      <c r="AC76" s="20">
        <f t="shared" si="80"/>
        <v>0</v>
      </c>
      <c r="AD76" s="20">
        <f t="shared" si="81"/>
        <v>0</v>
      </c>
      <c r="AE76" s="20">
        <f t="shared" si="82"/>
        <v>0</v>
      </c>
      <c r="AF76" s="20">
        <f t="shared" si="83"/>
        <v>0</v>
      </c>
      <c r="AG76" s="67">
        <f t="shared" si="84"/>
        <v>0</v>
      </c>
    </row>
    <row r="77" spans="1:33" s="2" customFormat="1" x14ac:dyDescent="0.25">
      <c r="A77" s="48" t="s">
        <v>254</v>
      </c>
      <c r="B77" s="50" t="s">
        <v>163</v>
      </c>
      <c r="C77" s="51" t="s">
        <v>164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35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35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35">
        <v>0</v>
      </c>
      <c r="V77" s="20">
        <v>0</v>
      </c>
      <c r="W77" s="31">
        <v>0</v>
      </c>
      <c r="X77" s="20">
        <v>0</v>
      </c>
      <c r="Y77" s="20">
        <v>0</v>
      </c>
      <c r="Z77" s="20">
        <v>0</v>
      </c>
      <c r="AA77" s="67">
        <v>0</v>
      </c>
      <c r="AB77" s="20">
        <f t="shared" si="79"/>
        <v>0</v>
      </c>
      <c r="AC77" s="20">
        <f t="shared" si="80"/>
        <v>0</v>
      </c>
      <c r="AD77" s="20">
        <f t="shared" si="81"/>
        <v>0</v>
      </c>
      <c r="AE77" s="20">
        <f t="shared" si="82"/>
        <v>0</v>
      </c>
      <c r="AF77" s="20">
        <f t="shared" si="83"/>
        <v>0</v>
      </c>
      <c r="AG77" s="67">
        <f t="shared" si="84"/>
        <v>0</v>
      </c>
    </row>
    <row r="78" spans="1:33" s="2" customFormat="1" x14ac:dyDescent="0.25">
      <c r="A78" s="46" t="s">
        <v>145</v>
      </c>
      <c r="B78" s="22" t="s">
        <v>113</v>
      </c>
      <c r="C78" s="22" t="s">
        <v>101</v>
      </c>
      <c r="D78" s="27">
        <f t="shared" ref="D78:AG78" si="85">SUM(D79:D83)</f>
        <v>0</v>
      </c>
      <c r="E78" s="27">
        <f t="shared" si="85"/>
        <v>0</v>
      </c>
      <c r="F78" s="27">
        <f t="shared" si="85"/>
        <v>0</v>
      </c>
      <c r="G78" s="27">
        <f t="shared" si="85"/>
        <v>0</v>
      </c>
      <c r="H78" s="27">
        <f t="shared" si="85"/>
        <v>0</v>
      </c>
      <c r="I78" s="34">
        <f t="shared" si="85"/>
        <v>0</v>
      </c>
      <c r="J78" s="27">
        <f t="shared" si="85"/>
        <v>0</v>
      </c>
      <c r="K78" s="27">
        <f t="shared" si="85"/>
        <v>0</v>
      </c>
      <c r="L78" s="27">
        <f t="shared" si="85"/>
        <v>0</v>
      </c>
      <c r="M78" s="27">
        <f t="shared" si="85"/>
        <v>0</v>
      </c>
      <c r="N78" s="27">
        <f t="shared" si="85"/>
        <v>0</v>
      </c>
      <c r="O78" s="34">
        <f t="shared" si="85"/>
        <v>0</v>
      </c>
      <c r="P78" s="27">
        <f t="shared" si="85"/>
        <v>0</v>
      </c>
      <c r="Q78" s="27">
        <f t="shared" si="85"/>
        <v>0</v>
      </c>
      <c r="R78" s="27">
        <f t="shared" si="85"/>
        <v>0</v>
      </c>
      <c r="S78" s="27">
        <f t="shared" si="85"/>
        <v>0</v>
      </c>
      <c r="T78" s="27">
        <f t="shared" si="85"/>
        <v>0</v>
      </c>
      <c r="U78" s="34">
        <f t="shared" si="85"/>
        <v>0</v>
      </c>
      <c r="V78" s="27">
        <f t="shared" si="85"/>
        <v>0</v>
      </c>
      <c r="W78" s="68">
        <f>SUM(W79:W83)</f>
        <v>0</v>
      </c>
      <c r="X78" s="68">
        <f>SUM(X79:X83)</f>
        <v>0</v>
      </c>
      <c r="Y78" s="68">
        <f>SUM(Y79:Y83)</f>
        <v>0</v>
      </c>
      <c r="Z78" s="68">
        <f>SUM(Z79:Z83)</f>
        <v>0</v>
      </c>
      <c r="AA78" s="69">
        <f>SUM(AA79:AA83)</f>
        <v>0</v>
      </c>
      <c r="AB78" s="27">
        <f t="shared" si="85"/>
        <v>0</v>
      </c>
      <c r="AC78" s="27">
        <f t="shared" si="85"/>
        <v>0</v>
      </c>
      <c r="AD78" s="27">
        <f t="shared" si="85"/>
        <v>0</v>
      </c>
      <c r="AE78" s="27">
        <f t="shared" si="85"/>
        <v>0</v>
      </c>
      <c r="AF78" s="27">
        <f t="shared" si="85"/>
        <v>0</v>
      </c>
      <c r="AG78" s="74">
        <f t="shared" si="85"/>
        <v>0</v>
      </c>
    </row>
    <row r="79" spans="1:33" s="2" customFormat="1" x14ac:dyDescent="0.25">
      <c r="A79" s="47" t="s">
        <v>146</v>
      </c>
      <c r="B79" s="40" t="s">
        <v>121</v>
      </c>
      <c r="C79" s="41" t="s">
        <v>122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35">
        <v>0</v>
      </c>
      <c r="J79" s="20">
        <v>0</v>
      </c>
      <c r="K79" s="31">
        <v>0</v>
      </c>
      <c r="L79" s="20">
        <v>0</v>
      </c>
      <c r="M79" s="20">
        <v>0</v>
      </c>
      <c r="N79" s="20">
        <v>0</v>
      </c>
      <c r="O79" s="35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35">
        <v>0</v>
      </c>
      <c r="V79" s="20">
        <v>0</v>
      </c>
      <c r="W79" s="31">
        <v>0</v>
      </c>
      <c r="X79" s="20">
        <v>0</v>
      </c>
      <c r="Y79" s="20">
        <v>0</v>
      </c>
      <c r="Z79" s="20">
        <v>0</v>
      </c>
      <c r="AA79" s="67">
        <v>0</v>
      </c>
      <c r="AB79" s="20">
        <f t="shared" ref="AB79" si="86">D79+J79+P79+V79</f>
        <v>0</v>
      </c>
      <c r="AC79" s="20">
        <f t="shared" ref="AC79" si="87">E79+K79+Q79+W79</f>
        <v>0</v>
      </c>
      <c r="AD79" s="20">
        <f t="shared" ref="AD79" si="88">F79+L79+R79+X79</f>
        <v>0</v>
      </c>
      <c r="AE79" s="20">
        <f t="shared" ref="AE79" si="89">G79+M79+S79+Y79</f>
        <v>0</v>
      </c>
      <c r="AF79" s="20">
        <f t="shared" ref="AF79" si="90">H79+N79+T79+Z79</f>
        <v>0</v>
      </c>
      <c r="AG79" s="67">
        <f t="shared" ref="AG79" si="91">I79+O79+U79+AA79</f>
        <v>0</v>
      </c>
    </row>
    <row r="80" spans="1:33" s="2" customFormat="1" x14ac:dyDescent="0.25">
      <c r="A80" s="47" t="s">
        <v>147</v>
      </c>
      <c r="B80" s="52" t="s">
        <v>165</v>
      </c>
      <c r="C80" s="41" t="s">
        <v>166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35">
        <v>0</v>
      </c>
      <c r="J80" s="20">
        <v>0</v>
      </c>
      <c r="K80" s="31">
        <v>0</v>
      </c>
      <c r="L80" s="20">
        <v>0</v>
      </c>
      <c r="M80" s="20">
        <v>0</v>
      </c>
      <c r="N80" s="20">
        <v>0</v>
      </c>
      <c r="O80" s="35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35">
        <v>0</v>
      </c>
      <c r="V80" s="20">
        <v>0</v>
      </c>
      <c r="W80" s="31">
        <v>0</v>
      </c>
      <c r="X80" s="20">
        <v>0</v>
      </c>
      <c r="Y80" s="20">
        <v>0</v>
      </c>
      <c r="Z80" s="20">
        <v>0</v>
      </c>
      <c r="AA80" s="67">
        <v>0</v>
      </c>
      <c r="AB80" s="20">
        <f t="shared" ref="AB80:AB83" si="92">D80+J80+P80+V80</f>
        <v>0</v>
      </c>
      <c r="AC80" s="20">
        <f t="shared" ref="AC80:AC83" si="93">E80+K80+Q80+W80</f>
        <v>0</v>
      </c>
      <c r="AD80" s="20">
        <f t="shared" ref="AD80:AD83" si="94">F80+L80+R80+X80</f>
        <v>0</v>
      </c>
      <c r="AE80" s="20">
        <f t="shared" ref="AE80:AE83" si="95">G80+M80+S80+Y80</f>
        <v>0</v>
      </c>
      <c r="AF80" s="20">
        <f t="shared" ref="AF80:AF83" si="96">H80+N80+T80+Z80</f>
        <v>0</v>
      </c>
      <c r="AG80" s="67">
        <f t="shared" ref="AG80:AG83" si="97">I80+O80+U80+AA80</f>
        <v>0</v>
      </c>
    </row>
    <row r="81" spans="1:33" s="2" customFormat="1" x14ac:dyDescent="0.25">
      <c r="A81" s="47" t="s">
        <v>148</v>
      </c>
      <c r="B81" s="52" t="s">
        <v>167</v>
      </c>
      <c r="C81" s="41" t="s">
        <v>168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35">
        <v>0</v>
      </c>
      <c r="J81" s="20">
        <v>0</v>
      </c>
      <c r="K81" s="31">
        <v>0</v>
      </c>
      <c r="L81" s="20">
        <v>0</v>
      </c>
      <c r="M81" s="20">
        <v>0</v>
      </c>
      <c r="N81" s="20">
        <v>0</v>
      </c>
      <c r="O81" s="35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35">
        <v>0</v>
      </c>
      <c r="V81" s="20">
        <v>0</v>
      </c>
      <c r="W81" s="31">
        <v>0</v>
      </c>
      <c r="X81" s="20">
        <v>0</v>
      </c>
      <c r="Y81" s="20">
        <v>0</v>
      </c>
      <c r="Z81" s="20">
        <v>0</v>
      </c>
      <c r="AA81" s="67">
        <v>0</v>
      </c>
      <c r="AB81" s="20">
        <f t="shared" si="92"/>
        <v>0</v>
      </c>
      <c r="AC81" s="20">
        <f t="shared" si="93"/>
        <v>0</v>
      </c>
      <c r="AD81" s="20">
        <f t="shared" si="94"/>
        <v>0</v>
      </c>
      <c r="AE81" s="20">
        <f t="shared" si="95"/>
        <v>0</v>
      </c>
      <c r="AF81" s="20">
        <f t="shared" si="96"/>
        <v>0</v>
      </c>
      <c r="AG81" s="67">
        <f t="shared" si="97"/>
        <v>0</v>
      </c>
    </row>
    <row r="82" spans="1:33" s="2" customFormat="1" x14ac:dyDescent="0.25">
      <c r="A82" s="47" t="s">
        <v>232</v>
      </c>
      <c r="B82" s="52" t="s">
        <v>169</v>
      </c>
      <c r="C82" s="41" t="s">
        <v>170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35">
        <v>0</v>
      </c>
      <c r="J82" s="20">
        <v>0</v>
      </c>
      <c r="K82" s="31">
        <v>0</v>
      </c>
      <c r="L82" s="20">
        <v>0</v>
      </c>
      <c r="M82" s="20">
        <v>0</v>
      </c>
      <c r="N82" s="20">
        <v>0</v>
      </c>
      <c r="O82" s="35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35">
        <v>0</v>
      </c>
      <c r="V82" s="20">
        <v>0</v>
      </c>
      <c r="W82" s="31">
        <v>0</v>
      </c>
      <c r="X82" s="20">
        <v>0</v>
      </c>
      <c r="Y82" s="20">
        <v>0</v>
      </c>
      <c r="Z82" s="20">
        <v>0</v>
      </c>
      <c r="AA82" s="67">
        <v>0</v>
      </c>
      <c r="AB82" s="20">
        <f t="shared" si="92"/>
        <v>0</v>
      </c>
      <c r="AC82" s="20">
        <f t="shared" si="93"/>
        <v>0</v>
      </c>
      <c r="AD82" s="20">
        <f t="shared" si="94"/>
        <v>0</v>
      </c>
      <c r="AE82" s="20">
        <f t="shared" si="95"/>
        <v>0</v>
      </c>
      <c r="AF82" s="20">
        <f t="shared" si="96"/>
        <v>0</v>
      </c>
      <c r="AG82" s="67">
        <f t="shared" si="97"/>
        <v>0</v>
      </c>
    </row>
    <row r="83" spans="1:33" s="2" customFormat="1" x14ac:dyDescent="0.25">
      <c r="A83" s="47" t="s">
        <v>239</v>
      </c>
      <c r="B83" s="52" t="s">
        <v>171</v>
      </c>
      <c r="C83" s="41" t="s">
        <v>172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35">
        <v>0</v>
      </c>
      <c r="J83" s="20">
        <v>0</v>
      </c>
      <c r="K83" s="31">
        <v>0</v>
      </c>
      <c r="L83" s="20">
        <v>0</v>
      </c>
      <c r="M83" s="20">
        <v>0</v>
      </c>
      <c r="N83" s="20">
        <v>0</v>
      </c>
      <c r="O83" s="35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35">
        <v>0</v>
      </c>
      <c r="V83" s="20">
        <v>0</v>
      </c>
      <c r="W83" s="31">
        <v>0</v>
      </c>
      <c r="X83" s="20">
        <v>0</v>
      </c>
      <c r="Y83" s="20">
        <v>0</v>
      </c>
      <c r="Z83" s="20">
        <v>0</v>
      </c>
      <c r="AA83" s="67">
        <v>0</v>
      </c>
      <c r="AB83" s="20">
        <f t="shared" si="92"/>
        <v>0</v>
      </c>
      <c r="AC83" s="20">
        <f t="shared" si="93"/>
        <v>0</v>
      </c>
      <c r="AD83" s="20">
        <f t="shared" si="94"/>
        <v>0</v>
      </c>
      <c r="AE83" s="20">
        <f t="shared" si="95"/>
        <v>0</v>
      </c>
      <c r="AF83" s="20">
        <f t="shared" si="96"/>
        <v>0</v>
      </c>
      <c r="AG83" s="67">
        <f t="shared" si="97"/>
        <v>0</v>
      </c>
    </row>
    <row r="84" spans="1:33" s="2" customFormat="1" x14ac:dyDescent="0.25">
      <c r="A84" s="54" t="s">
        <v>173</v>
      </c>
      <c r="B84" s="32" t="s">
        <v>118</v>
      </c>
      <c r="C84" s="30" t="s">
        <v>101</v>
      </c>
      <c r="D84" s="27">
        <f>SUM(D85:D89)</f>
        <v>0</v>
      </c>
      <c r="E84" s="27">
        <f t="shared" ref="E84:AG84" si="98">SUM(E85:E89)</f>
        <v>0</v>
      </c>
      <c r="F84" s="27">
        <f t="shared" si="98"/>
        <v>0</v>
      </c>
      <c r="G84" s="27">
        <f t="shared" si="98"/>
        <v>0</v>
      </c>
      <c r="H84" s="27">
        <f t="shared" si="98"/>
        <v>0</v>
      </c>
      <c r="I84" s="34">
        <f t="shared" si="98"/>
        <v>0</v>
      </c>
      <c r="J84" s="27">
        <f t="shared" si="98"/>
        <v>0</v>
      </c>
      <c r="K84" s="27">
        <f t="shared" si="98"/>
        <v>0</v>
      </c>
      <c r="L84" s="27">
        <f t="shared" si="98"/>
        <v>0</v>
      </c>
      <c r="M84" s="27">
        <f t="shared" si="98"/>
        <v>0</v>
      </c>
      <c r="N84" s="34">
        <f t="shared" si="98"/>
        <v>0</v>
      </c>
      <c r="O84" s="34">
        <f t="shared" si="98"/>
        <v>0</v>
      </c>
      <c r="P84" s="27">
        <f t="shared" si="98"/>
        <v>0</v>
      </c>
      <c r="Q84" s="27">
        <f t="shared" si="98"/>
        <v>0</v>
      </c>
      <c r="R84" s="27">
        <f t="shared" si="98"/>
        <v>0</v>
      </c>
      <c r="S84" s="27">
        <f t="shared" si="98"/>
        <v>0</v>
      </c>
      <c r="T84" s="27">
        <f t="shared" si="98"/>
        <v>0</v>
      </c>
      <c r="U84" s="34">
        <f t="shared" si="98"/>
        <v>0</v>
      </c>
      <c r="V84" s="27">
        <f t="shared" si="98"/>
        <v>0</v>
      </c>
      <c r="W84" s="68">
        <f>SUM(W85:W89)</f>
        <v>0</v>
      </c>
      <c r="X84" s="68">
        <f>SUM(X85:X89)</f>
        <v>0</v>
      </c>
      <c r="Y84" s="68">
        <f>SUM(Y85:Y89)</f>
        <v>0</v>
      </c>
      <c r="Z84" s="68">
        <f>SUM(Z85:Z89)</f>
        <v>0</v>
      </c>
      <c r="AA84" s="70">
        <f>SUM(AA85:AA89)</f>
        <v>0</v>
      </c>
      <c r="AB84" s="27">
        <f t="shared" si="98"/>
        <v>0</v>
      </c>
      <c r="AC84" s="27">
        <f t="shared" si="98"/>
        <v>0</v>
      </c>
      <c r="AD84" s="27">
        <f t="shared" si="98"/>
        <v>0</v>
      </c>
      <c r="AE84" s="27">
        <f t="shared" si="98"/>
        <v>0</v>
      </c>
      <c r="AF84" s="27">
        <f t="shared" si="98"/>
        <v>0</v>
      </c>
      <c r="AG84" s="74">
        <f t="shared" si="98"/>
        <v>0</v>
      </c>
    </row>
    <row r="85" spans="1:33" s="2" customFormat="1" x14ac:dyDescent="0.25">
      <c r="A85" s="49" t="s">
        <v>174</v>
      </c>
      <c r="B85" s="33" t="s">
        <v>119</v>
      </c>
      <c r="C85" s="25" t="s">
        <v>120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35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35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35">
        <v>0</v>
      </c>
      <c r="V85" s="20">
        <v>0</v>
      </c>
      <c r="W85" s="31">
        <v>0</v>
      </c>
      <c r="X85" s="72">
        <v>0</v>
      </c>
      <c r="Y85" s="20">
        <v>0</v>
      </c>
      <c r="Z85" s="20">
        <v>0</v>
      </c>
      <c r="AA85" s="67">
        <v>0</v>
      </c>
      <c r="AB85" s="20">
        <f t="shared" ref="AB85" si="99">D85+J85+P85+V85</f>
        <v>0</v>
      </c>
      <c r="AC85" s="20">
        <f t="shared" ref="AC85" si="100">E85+K85+Q85+W85</f>
        <v>0</v>
      </c>
      <c r="AD85" s="20">
        <f t="shared" ref="AD85" si="101">F85+L85+R85+X85</f>
        <v>0</v>
      </c>
      <c r="AE85" s="20">
        <f t="shared" ref="AE85" si="102">G85+M85+S85+Y85</f>
        <v>0</v>
      </c>
      <c r="AF85" s="20">
        <f t="shared" ref="AF85" si="103">H85+N85+T85+Z85</f>
        <v>0</v>
      </c>
      <c r="AG85" s="67">
        <f t="shared" ref="AG85" si="104">I85+O85+U85+AA85</f>
        <v>0</v>
      </c>
    </row>
    <row r="86" spans="1:33" s="2" customFormat="1" x14ac:dyDescent="0.25">
      <c r="A86" s="49" t="s">
        <v>175</v>
      </c>
      <c r="B86" s="53" t="s">
        <v>176</v>
      </c>
      <c r="C86" s="25" t="s">
        <v>177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35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35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35">
        <v>0</v>
      </c>
      <c r="V86" s="20">
        <v>0</v>
      </c>
      <c r="W86" s="31">
        <v>0</v>
      </c>
      <c r="X86" s="72">
        <v>0</v>
      </c>
      <c r="Y86" s="20">
        <v>0</v>
      </c>
      <c r="Z86" s="20">
        <v>0</v>
      </c>
      <c r="AA86" s="67">
        <v>0</v>
      </c>
      <c r="AB86" s="20">
        <f t="shared" ref="AB86:AB89" si="105">D86+J86+P86+V86</f>
        <v>0</v>
      </c>
      <c r="AC86" s="20">
        <f t="shared" ref="AC86:AC89" si="106">E86+K86+Q86+W86</f>
        <v>0</v>
      </c>
      <c r="AD86" s="20">
        <f t="shared" ref="AD86:AD89" si="107">F86+L86+R86+X86</f>
        <v>0</v>
      </c>
      <c r="AE86" s="20">
        <f t="shared" ref="AE86:AE89" si="108">G86+M86+S86+Y86</f>
        <v>0</v>
      </c>
      <c r="AF86" s="20">
        <f t="shared" ref="AF86:AF89" si="109">H86+N86+T86+Z86</f>
        <v>0</v>
      </c>
      <c r="AG86" s="67">
        <f t="shared" ref="AG86:AG89" si="110">I86+O86+U86+AA86</f>
        <v>0</v>
      </c>
    </row>
    <row r="87" spans="1:33" s="2" customFormat="1" x14ac:dyDescent="0.25">
      <c r="A87" s="49" t="s">
        <v>178</v>
      </c>
      <c r="B87" s="53" t="s">
        <v>179</v>
      </c>
      <c r="C87" s="25" t="s">
        <v>180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35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35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35">
        <v>0</v>
      </c>
      <c r="V87" s="20">
        <v>0</v>
      </c>
      <c r="W87" s="31">
        <v>0</v>
      </c>
      <c r="X87" s="72">
        <v>0</v>
      </c>
      <c r="Y87" s="20">
        <v>0</v>
      </c>
      <c r="Z87" s="20">
        <v>0</v>
      </c>
      <c r="AA87" s="67">
        <v>0</v>
      </c>
      <c r="AB87" s="20">
        <f t="shared" si="105"/>
        <v>0</v>
      </c>
      <c r="AC87" s="20">
        <f t="shared" si="106"/>
        <v>0</v>
      </c>
      <c r="AD87" s="20">
        <f t="shared" si="107"/>
        <v>0</v>
      </c>
      <c r="AE87" s="20">
        <f t="shared" si="108"/>
        <v>0</v>
      </c>
      <c r="AF87" s="20">
        <f t="shared" si="109"/>
        <v>0</v>
      </c>
      <c r="AG87" s="67">
        <f t="shared" si="110"/>
        <v>0</v>
      </c>
    </row>
    <row r="88" spans="1:33" s="2" customFormat="1" x14ac:dyDescent="0.25">
      <c r="A88" s="49" t="s">
        <v>181</v>
      </c>
      <c r="B88" s="53" t="s">
        <v>182</v>
      </c>
      <c r="C88" s="25" t="s">
        <v>183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35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35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35">
        <v>0</v>
      </c>
      <c r="V88" s="20">
        <v>0</v>
      </c>
      <c r="W88" s="31">
        <v>0</v>
      </c>
      <c r="X88" s="72">
        <v>0</v>
      </c>
      <c r="Y88" s="20">
        <v>0</v>
      </c>
      <c r="Z88" s="20">
        <v>0</v>
      </c>
      <c r="AA88" s="67">
        <v>0</v>
      </c>
      <c r="AB88" s="20">
        <f t="shared" si="105"/>
        <v>0</v>
      </c>
      <c r="AC88" s="20">
        <f t="shared" si="106"/>
        <v>0</v>
      </c>
      <c r="AD88" s="20">
        <f t="shared" si="107"/>
        <v>0</v>
      </c>
      <c r="AE88" s="20">
        <f t="shared" si="108"/>
        <v>0</v>
      </c>
      <c r="AF88" s="20">
        <f t="shared" si="109"/>
        <v>0</v>
      </c>
      <c r="AG88" s="67">
        <f t="shared" si="110"/>
        <v>0</v>
      </c>
    </row>
    <row r="89" spans="1:33" s="2" customFormat="1" x14ac:dyDescent="0.25">
      <c r="A89" s="49" t="s">
        <v>184</v>
      </c>
      <c r="B89" s="53" t="s">
        <v>185</v>
      </c>
      <c r="C89" s="25" t="s">
        <v>186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35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35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35">
        <v>0</v>
      </c>
      <c r="V89" s="20">
        <v>0</v>
      </c>
      <c r="W89" s="31">
        <v>0</v>
      </c>
      <c r="X89" s="72">
        <v>0</v>
      </c>
      <c r="Y89" s="20">
        <v>0</v>
      </c>
      <c r="Z89" s="20">
        <v>0</v>
      </c>
      <c r="AA89" s="67">
        <v>0</v>
      </c>
      <c r="AB89" s="20">
        <f t="shared" si="105"/>
        <v>0</v>
      </c>
      <c r="AC89" s="20">
        <f t="shared" si="106"/>
        <v>0</v>
      </c>
      <c r="AD89" s="20">
        <f t="shared" si="107"/>
        <v>0</v>
      </c>
      <c r="AE89" s="20">
        <f t="shared" si="108"/>
        <v>0</v>
      </c>
      <c r="AF89" s="20">
        <f t="shared" si="109"/>
        <v>0</v>
      </c>
      <c r="AG89" s="67">
        <f t="shared" si="110"/>
        <v>0</v>
      </c>
    </row>
    <row r="90" spans="1:33" s="2" customFormat="1" ht="31.5" customHeight="1" x14ac:dyDescent="0.25">
      <c r="A90" s="55" t="s">
        <v>187</v>
      </c>
      <c r="B90" s="32" t="s">
        <v>188</v>
      </c>
      <c r="C90" s="30" t="s">
        <v>101</v>
      </c>
      <c r="D90" s="27">
        <f t="shared" ref="D90:V90" si="111">SUM(D91:D95)</f>
        <v>0</v>
      </c>
      <c r="E90" s="27">
        <f t="shared" si="111"/>
        <v>0</v>
      </c>
      <c r="F90" s="27">
        <f t="shared" si="111"/>
        <v>0</v>
      </c>
      <c r="G90" s="27">
        <f t="shared" si="111"/>
        <v>0</v>
      </c>
      <c r="H90" s="27">
        <f t="shared" si="111"/>
        <v>0</v>
      </c>
      <c r="I90" s="34">
        <f t="shared" si="111"/>
        <v>0</v>
      </c>
      <c r="J90" s="27">
        <f t="shared" si="111"/>
        <v>0</v>
      </c>
      <c r="K90" s="27">
        <f t="shared" si="111"/>
        <v>0</v>
      </c>
      <c r="L90" s="27">
        <f t="shared" si="111"/>
        <v>0</v>
      </c>
      <c r="M90" s="27">
        <f t="shared" si="111"/>
        <v>0</v>
      </c>
      <c r="N90" s="27">
        <f t="shared" si="111"/>
        <v>0</v>
      </c>
      <c r="O90" s="34">
        <f t="shared" si="111"/>
        <v>0</v>
      </c>
      <c r="P90" s="27">
        <f t="shared" si="111"/>
        <v>0</v>
      </c>
      <c r="Q90" s="27">
        <f t="shared" si="111"/>
        <v>0</v>
      </c>
      <c r="R90" s="27">
        <f t="shared" si="111"/>
        <v>0</v>
      </c>
      <c r="S90" s="27">
        <f t="shared" si="111"/>
        <v>0</v>
      </c>
      <c r="T90" s="27">
        <f t="shared" si="111"/>
        <v>0</v>
      </c>
      <c r="U90" s="34">
        <f t="shared" si="111"/>
        <v>0</v>
      </c>
      <c r="V90" s="27">
        <f t="shared" si="111"/>
        <v>0</v>
      </c>
      <c r="W90" s="68">
        <f t="shared" ref="W90:AA90" si="112">SUM(W91:W95)</f>
        <v>1.0718040888201981</v>
      </c>
      <c r="X90" s="68">
        <f t="shared" si="112"/>
        <v>0</v>
      </c>
      <c r="Y90" s="68">
        <f t="shared" si="112"/>
        <v>0</v>
      </c>
      <c r="Z90" s="68">
        <f t="shared" si="112"/>
        <v>0</v>
      </c>
      <c r="AA90" s="70">
        <f t="shared" si="112"/>
        <v>1</v>
      </c>
      <c r="AB90" s="27">
        <f t="shared" ref="AB90:AG90" si="113">SUM(AB91:AB95)</f>
        <v>0</v>
      </c>
      <c r="AC90" s="27">
        <f t="shared" si="113"/>
        <v>1.0718040888201981</v>
      </c>
      <c r="AD90" s="27">
        <f t="shared" si="113"/>
        <v>0</v>
      </c>
      <c r="AE90" s="27">
        <f t="shared" si="113"/>
        <v>0</v>
      </c>
      <c r="AF90" s="27">
        <f t="shared" si="113"/>
        <v>0</v>
      </c>
      <c r="AG90" s="67">
        <f t="shared" si="113"/>
        <v>1</v>
      </c>
    </row>
    <row r="91" spans="1:33" s="2" customFormat="1" x14ac:dyDescent="0.25">
      <c r="A91" s="48" t="s">
        <v>189</v>
      </c>
      <c r="B91" s="33" t="s">
        <v>193</v>
      </c>
      <c r="C91" s="51" t="s">
        <v>194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35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35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35">
        <v>0</v>
      </c>
      <c r="V91" s="20">
        <v>0</v>
      </c>
      <c r="W91" s="31">
        <v>0</v>
      </c>
      <c r="X91" s="72">
        <v>0</v>
      </c>
      <c r="Y91" s="20">
        <v>0</v>
      </c>
      <c r="Z91" s="20">
        <v>0</v>
      </c>
      <c r="AA91" s="67">
        <v>0</v>
      </c>
      <c r="AB91" s="20">
        <f t="shared" ref="AB91:AB105" si="114">D91+J91+P91+V91</f>
        <v>0</v>
      </c>
      <c r="AC91" s="20">
        <f t="shared" ref="AC91:AC105" si="115">E91+K91+Q91+W91</f>
        <v>0</v>
      </c>
      <c r="AD91" s="20">
        <f t="shared" ref="AD91:AD105" si="116">F91+L91+R91+X91</f>
        <v>0</v>
      </c>
      <c r="AE91" s="20">
        <f t="shared" ref="AE91:AE105" si="117">G91+M91+S91+Y91</f>
        <v>0</v>
      </c>
      <c r="AF91" s="20">
        <f t="shared" ref="AF91:AG105" si="118">H91+N91+T91+Z91</f>
        <v>0</v>
      </c>
      <c r="AG91" s="67">
        <f t="shared" ref="AG91:AG105" si="119">I91+O91+U91+AA91</f>
        <v>0</v>
      </c>
    </row>
    <row r="92" spans="1:33" s="2" customFormat="1" x14ac:dyDescent="0.25">
      <c r="A92" s="48" t="s">
        <v>190</v>
      </c>
      <c r="B92" s="33" t="s">
        <v>196</v>
      </c>
      <c r="C92" s="51" t="s">
        <v>197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35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35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35">
        <v>0</v>
      </c>
      <c r="V92" s="20">
        <v>0</v>
      </c>
      <c r="W92" s="31">
        <v>1.0718040888201981</v>
      </c>
      <c r="X92" s="72">
        <v>0</v>
      </c>
      <c r="Y92" s="20">
        <v>0</v>
      </c>
      <c r="Z92" s="20">
        <v>0</v>
      </c>
      <c r="AA92" s="67">
        <v>1</v>
      </c>
      <c r="AB92" s="20">
        <f t="shared" si="114"/>
        <v>0</v>
      </c>
      <c r="AC92" s="20">
        <f t="shared" si="115"/>
        <v>1.0718040888201981</v>
      </c>
      <c r="AD92" s="20">
        <f t="shared" si="116"/>
        <v>0</v>
      </c>
      <c r="AE92" s="20">
        <f t="shared" si="117"/>
        <v>0</v>
      </c>
      <c r="AF92" s="20">
        <f t="shared" si="118"/>
        <v>0</v>
      </c>
      <c r="AG92" s="67">
        <f t="shared" si="119"/>
        <v>1</v>
      </c>
    </row>
    <row r="93" spans="1:33" s="2" customFormat="1" x14ac:dyDescent="0.25">
      <c r="A93" s="48" t="s">
        <v>191</v>
      </c>
      <c r="B93" s="33" t="s">
        <v>198</v>
      </c>
      <c r="C93" s="51" t="s">
        <v>199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35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35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35">
        <v>0</v>
      </c>
      <c r="V93" s="20">
        <v>0</v>
      </c>
      <c r="W93" s="31">
        <v>0</v>
      </c>
      <c r="X93" s="72">
        <v>0</v>
      </c>
      <c r="Y93" s="20">
        <v>0</v>
      </c>
      <c r="Z93" s="20">
        <v>0</v>
      </c>
      <c r="AA93" s="67">
        <v>0</v>
      </c>
      <c r="AB93" s="20">
        <f t="shared" si="114"/>
        <v>0</v>
      </c>
      <c r="AC93" s="20">
        <f t="shared" si="115"/>
        <v>0</v>
      </c>
      <c r="AD93" s="20">
        <f t="shared" si="116"/>
        <v>0</v>
      </c>
      <c r="AE93" s="20">
        <f t="shared" si="117"/>
        <v>0</v>
      </c>
      <c r="AF93" s="20">
        <f t="shared" si="118"/>
        <v>0</v>
      </c>
      <c r="AG93" s="67">
        <f t="shared" si="119"/>
        <v>0</v>
      </c>
    </row>
    <row r="94" spans="1:33" s="2" customFormat="1" x14ac:dyDescent="0.25">
      <c r="A94" s="48" t="s">
        <v>192</v>
      </c>
      <c r="B94" s="33" t="s">
        <v>200</v>
      </c>
      <c r="C94" s="51" t="s">
        <v>201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35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35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35">
        <v>0</v>
      </c>
      <c r="V94" s="20">
        <v>0</v>
      </c>
      <c r="W94" s="31">
        <v>0</v>
      </c>
      <c r="X94" s="72">
        <v>0</v>
      </c>
      <c r="Y94" s="20">
        <v>0</v>
      </c>
      <c r="Z94" s="20">
        <v>0</v>
      </c>
      <c r="AA94" s="67">
        <v>0</v>
      </c>
      <c r="AB94" s="20">
        <f t="shared" si="114"/>
        <v>0</v>
      </c>
      <c r="AC94" s="20">
        <f t="shared" si="115"/>
        <v>0</v>
      </c>
      <c r="AD94" s="20">
        <f t="shared" si="116"/>
        <v>0</v>
      </c>
      <c r="AE94" s="20">
        <f t="shared" si="117"/>
        <v>0</v>
      </c>
      <c r="AF94" s="20">
        <f t="shared" si="118"/>
        <v>0</v>
      </c>
      <c r="AG94" s="67">
        <f t="shared" si="119"/>
        <v>0</v>
      </c>
    </row>
    <row r="95" spans="1:33" s="2" customFormat="1" x14ac:dyDescent="0.25">
      <c r="A95" s="48" t="s">
        <v>195</v>
      </c>
      <c r="B95" s="33" t="s">
        <v>202</v>
      </c>
      <c r="C95" s="51" t="s">
        <v>203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35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35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35">
        <v>0</v>
      </c>
      <c r="V95" s="20">
        <v>0</v>
      </c>
      <c r="W95" s="31">
        <v>0</v>
      </c>
      <c r="X95" s="72">
        <v>0</v>
      </c>
      <c r="Y95" s="20">
        <v>0</v>
      </c>
      <c r="Z95" s="20">
        <v>0</v>
      </c>
      <c r="AA95" s="67">
        <v>0</v>
      </c>
      <c r="AB95" s="20">
        <f t="shared" si="114"/>
        <v>0</v>
      </c>
      <c r="AC95" s="20">
        <f t="shared" si="115"/>
        <v>0</v>
      </c>
      <c r="AD95" s="20">
        <f t="shared" si="116"/>
        <v>0</v>
      </c>
      <c r="AE95" s="20">
        <f t="shared" si="117"/>
        <v>0</v>
      </c>
      <c r="AF95" s="20">
        <f t="shared" si="118"/>
        <v>0</v>
      </c>
      <c r="AG95" s="67">
        <f t="shared" si="119"/>
        <v>0</v>
      </c>
    </row>
    <row r="96" spans="1:33" s="58" customFormat="1" x14ac:dyDescent="0.25">
      <c r="A96" s="55" t="s">
        <v>204</v>
      </c>
      <c r="B96" s="32" t="s">
        <v>205</v>
      </c>
      <c r="C96" s="30" t="s">
        <v>101</v>
      </c>
      <c r="D96" s="27">
        <f t="shared" ref="D96:AF96" si="120">SUM(D97:D103)</f>
        <v>0</v>
      </c>
      <c r="E96" s="27">
        <f t="shared" si="120"/>
        <v>7.0932011100000016</v>
      </c>
      <c r="F96" s="27">
        <f t="shared" si="120"/>
        <v>0</v>
      </c>
      <c r="G96" s="27">
        <f t="shared" si="120"/>
        <v>0</v>
      </c>
      <c r="H96" s="27">
        <f t="shared" si="120"/>
        <v>0</v>
      </c>
      <c r="I96" s="34">
        <f t="shared" si="120"/>
        <v>13</v>
      </c>
      <c r="J96" s="27">
        <f t="shared" si="120"/>
        <v>0</v>
      </c>
      <c r="K96" s="27">
        <f t="shared" si="120"/>
        <v>0</v>
      </c>
      <c r="L96" s="27">
        <f t="shared" si="120"/>
        <v>0</v>
      </c>
      <c r="M96" s="27">
        <f t="shared" si="120"/>
        <v>0</v>
      </c>
      <c r="N96" s="27">
        <f t="shared" si="120"/>
        <v>0</v>
      </c>
      <c r="O96" s="34">
        <f t="shared" si="120"/>
        <v>0</v>
      </c>
      <c r="P96" s="27">
        <f t="shared" si="120"/>
        <v>0</v>
      </c>
      <c r="Q96" s="27">
        <f t="shared" si="120"/>
        <v>0</v>
      </c>
      <c r="R96" s="27">
        <f t="shared" si="120"/>
        <v>0</v>
      </c>
      <c r="S96" s="27">
        <f t="shared" si="120"/>
        <v>0</v>
      </c>
      <c r="T96" s="27">
        <f t="shared" si="120"/>
        <v>0</v>
      </c>
      <c r="U96" s="34">
        <f t="shared" si="120"/>
        <v>0</v>
      </c>
      <c r="V96" s="27">
        <f t="shared" si="120"/>
        <v>0</v>
      </c>
      <c r="W96" s="68">
        <f t="shared" si="120"/>
        <v>10.619815739298224</v>
      </c>
      <c r="X96" s="73">
        <f t="shared" si="120"/>
        <v>0</v>
      </c>
      <c r="Y96" s="27">
        <f t="shared" si="120"/>
        <v>0</v>
      </c>
      <c r="Z96" s="27">
        <f t="shared" si="120"/>
        <v>0</v>
      </c>
      <c r="AA96" s="74">
        <f t="shared" si="120"/>
        <v>14</v>
      </c>
      <c r="AB96" s="27">
        <f t="shared" si="120"/>
        <v>0</v>
      </c>
      <c r="AC96" s="27">
        <f t="shared" si="120"/>
        <v>17.713016849298228</v>
      </c>
      <c r="AD96" s="27">
        <f t="shared" si="120"/>
        <v>0</v>
      </c>
      <c r="AE96" s="27">
        <f t="shared" si="120"/>
        <v>0</v>
      </c>
      <c r="AF96" s="27">
        <f t="shared" si="120"/>
        <v>0</v>
      </c>
      <c r="AG96" s="74">
        <f>SUM(AG97:AG103)</f>
        <v>27</v>
      </c>
    </row>
    <row r="97" spans="1:34" s="2" customFormat="1" ht="31.5" x14ac:dyDescent="0.25">
      <c r="A97" s="49" t="s">
        <v>206</v>
      </c>
      <c r="B97" s="53" t="s">
        <v>265</v>
      </c>
      <c r="C97" s="25" t="s">
        <v>207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35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35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35">
        <v>0</v>
      </c>
      <c r="V97" s="20">
        <v>0</v>
      </c>
      <c r="W97" s="31">
        <v>0</v>
      </c>
      <c r="X97" s="72">
        <v>0</v>
      </c>
      <c r="Y97" s="20">
        <v>0</v>
      </c>
      <c r="Z97" s="20">
        <v>0</v>
      </c>
      <c r="AA97" s="67">
        <v>0</v>
      </c>
      <c r="AB97" s="20">
        <f t="shared" si="114"/>
        <v>0</v>
      </c>
      <c r="AC97" s="20">
        <f t="shared" si="115"/>
        <v>0</v>
      </c>
      <c r="AD97" s="20">
        <f t="shared" si="116"/>
        <v>0</v>
      </c>
      <c r="AE97" s="20">
        <f t="shared" si="117"/>
        <v>0</v>
      </c>
      <c r="AF97" s="20">
        <f t="shared" si="118"/>
        <v>0</v>
      </c>
      <c r="AG97" s="67">
        <f t="shared" si="118"/>
        <v>0</v>
      </c>
    </row>
    <row r="98" spans="1:34" s="2" customFormat="1" ht="31.5" x14ac:dyDescent="0.25">
      <c r="A98" s="49" t="s">
        <v>208</v>
      </c>
      <c r="B98" s="53" t="s">
        <v>209</v>
      </c>
      <c r="C98" s="25" t="s">
        <v>210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35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35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35">
        <v>0</v>
      </c>
      <c r="V98" s="20">
        <v>0</v>
      </c>
      <c r="W98" s="31">
        <v>1.9278008791613297</v>
      </c>
      <c r="X98" s="72">
        <v>0</v>
      </c>
      <c r="Y98" s="20">
        <v>0</v>
      </c>
      <c r="Z98" s="20">
        <v>0</v>
      </c>
      <c r="AA98" s="67">
        <v>2</v>
      </c>
      <c r="AB98" s="20">
        <f t="shared" si="114"/>
        <v>0</v>
      </c>
      <c r="AC98" s="20">
        <f t="shared" si="115"/>
        <v>1.9278008791613297</v>
      </c>
      <c r="AD98" s="20">
        <f t="shared" si="116"/>
        <v>0</v>
      </c>
      <c r="AE98" s="20">
        <f t="shared" si="117"/>
        <v>0</v>
      </c>
      <c r="AF98" s="20">
        <f t="shared" si="118"/>
        <v>0</v>
      </c>
      <c r="AG98" s="67">
        <f t="shared" si="118"/>
        <v>2</v>
      </c>
    </row>
    <row r="99" spans="1:34" s="2" customFormat="1" ht="31.5" x14ac:dyDescent="0.25">
      <c r="A99" s="49" t="s">
        <v>211</v>
      </c>
      <c r="B99" s="53" t="s">
        <v>260</v>
      </c>
      <c r="C99" s="25" t="s">
        <v>212</v>
      </c>
      <c r="D99" s="20">
        <v>0</v>
      </c>
      <c r="E99" s="20">
        <v>2.016</v>
      </c>
      <c r="F99" s="20">
        <v>0</v>
      </c>
      <c r="G99" s="20">
        <v>0</v>
      </c>
      <c r="H99" s="20">
        <v>0</v>
      </c>
      <c r="I99" s="35">
        <v>5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35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35">
        <v>0</v>
      </c>
      <c r="V99" s="20">
        <v>0</v>
      </c>
      <c r="W99" s="31">
        <v>0.38915202252726999</v>
      </c>
      <c r="X99" s="72">
        <v>0</v>
      </c>
      <c r="Y99" s="20">
        <v>0</v>
      </c>
      <c r="Z99" s="20">
        <v>0</v>
      </c>
      <c r="AA99" s="67">
        <f>6-I99</f>
        <v>1</v>
      </c>
      <c r="AB99" s="20">
        <f t="shared" si="114"/>
        <v>0</v>
      </c>
      <c r="AC99" s="20">
        <f t="shared" si="115"/>
        <v>2.40515202252727</v>
      </c>
      <c r="AD99" s="20">
        <f t="shared" si="116"/>
        <v>0</v>
      </c>
      <c r="AE99" s="20">
        <f t="shared" si="117"/>
        <v>0</v>
      </c>
      <c r="AF99" s="20">
        <f t="shared" si="118"/>
        <v>0</v>
      </c>
      <c r="AG99" s="67">
        <f t="shared" si="118"/>
        <v>6</v>
      </c>
    </row>
    <row r="100" spans="1:34" s="2" customFormat="1" x14ac:dyDescent="0.25">
      <c r="A100" s="49" t="s">
        <v>213</v>
      </c>
      <c r="B100" s="53" t="s">
        <v>261</v>
      </c>
      <c r="C100" s="25" t="s">
        <v>214</v>
      </c>
      <c r="D100" s="20">
        <v>0</v>
      </c>
      <c r="E100" s="20">
        <v>3.8866586100000009</v>
      </c>
      <c r="F100" s="20">
        <v>0</v>
      </c>
      <c r="G100" s="20">
        <v>0</v>
      </c>
      <c r="H100" s="20">
        <v>0</v>
      </c>
      <c r="I100" s="35">
        <v>3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35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35">
        <v>0</v>
      </c>
      <c r="V100" s="20">
        <v>0</v>
      </c>
      <c r="W100" s="31">
        <v>1.2225197534563992</v>
      </c>
      <c r="X100" s="72">
        <v>0</v>
      </c>
      <c r="Y100" s="20">
        <v>0</v>
      </c>
      <c r="Z100" s="20">
        <v>0</v>
      </c>
      <c r="AA100" s="67">
        <v>1</v>
      </c>
      <c r="AB100" s="20">
        <f t="shared" si="114"/>
        <v>0</v>
      </c>
      <c r="AC100" s="20">
        <f t="shared" si="115"/>
        <v>5.1091783634564001</v>
      </c>
      <c r="AD100" s="20">
        <f t="shared" si="116"/>
        <v>0</v>
      </c>
      <c r="AE100" s="20">
        <f t="shared" si="117"/>
        <v>0</v>
      </c>
      <c r="AF100" s="20">
        <f t="shared" si="118"/>
        <v>0</v>
      </c>
      <c r="AG100" s="67">
        <f t="shared" si="118"/>
        <v>4</v>
      </c>
    </row>
    <row r="101" spans="1:34" s="2" customFormat="1" x14ac:dyDescent="0.25">
      <c r="A101" s="49" t="s">
        <v>215</v>
      </c>
      <c r="B101" s="53" t="s">
        <v>262</v>
      </c>
      <c r="C101" s="25" t="s">
        <v>216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35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35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35">
        <v>0</v>
      </c>
      <c r="V101" s="20">
        <v>0</v>
      </c>
      <c r="W101" s="31">
        <v>1.4030651152343601</v>
      </c>
      <c r="X101" s="72">
        <v>0</v>
      </c>
      <c r="Y101" s="20">
        <v>0</v>
      </c>
      <c r="Z101" s="20">
        <v>0</v>
      </c>
      <c r="AA101" s="67">
        <v>5</v>
      </c>
      <c r="AB101" s="20">
        <f t="shared" si="114"/>
        <v>0</v>
      </c>
      <c r="AC101" s="20">
        <f t="shared" si="115"/>
        <v>1.4030651152343601</v>
      </c>
      <c r="AD101" s="20">
        <f t="shared" si="116"/>
        <v>0</v>
      </c>
      <c r="AE101" s="20">
        <f t="shared" si="117"/>
        <v>0</v>
      </c>
      <c r="AF101" s="20">
        <f t="shared" si="118"/>
        <v>0</v>
      </c>
      <c r="AG101" s="67">
        <f t="shared" si="118"/>
        <v>5</v>
      </c>
    </row>
    <row r="102" spans="1:34" s="2" customFormat="1" x14ac:dyDescent="0.25">
      <c r="A102" s="49" t="s">
        <v>217</v>
      </c>
      <c r="B102" s="53" t="s">
        <v>263</v>
      </c>
      <c r="C102" s="25" t="s">
        <v>218</v>
      </c>
      <c r="D102" s="20">
        <v>0</v>
      </c>
      <c r="E102" s="20">
        <v>1.1905425000000003</v>
      </c>
      <c r="F102" s="20">
        <v>0</v>
      </c>
      <c r="G102" s="20">
        <v>0</v>
      </c>
      <c r="H102" s="20">
        <v>0</v>
      </c>
      <c r="I102" s="35">
        <v>5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35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35">
        <v>0</v>
      </c>
      <c r="V102" s="20">
        <v>0</v>
      </c>
      <c r="W102" s="31">
        <v>0.95980243052710978</v>
      </c>
      <c r="X102" s="72">
        <v>0</v>
      </c>
      <c r="Y102" s="20">
        <v>0</v>
      </c>
      <c r="Z102" s="20">
        <v>0</v>
      </c>
      <c r="AA102" s="67">
        <v>4</v>
      </c>
      <c r="AB102" s="20">
        <f t="shared" si="114"/>
        <v>0</v>
      </c>
      <c r="AC102" s="20">
        <f t="shared" si="115"/>
        <v>2.1503449305271101</v>
      </c>
      <c r="AD102" s="20">
        <f t="shared" si="116"/>
        <v>0</v>
      </c>
      <c r="AE102" s="20">
        <f t="shared" si="117"/>
        <v>0</v>
      </c>
      <c r="AF102" s="20">
        <f t="shared" si="118"/>
        <v>0</v>
      </c>
      <c r="AG102" s="67">
        <f t="shared" si="118"/>
        <v>9</v>
      </c>
    </row>
    <row r="103" spans="1:34" s="2" customFormat="1" x14ac:dyDescent="0.25">
      <c r="A103" s="49" t="s">
        <v>258</v>
      </c>
      <c r="B103" s="33" t="s">
        <v>264</v>
      </c>
      <c r="C103" s="25" t="s">
        <v>259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35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35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35">
        <v>0</v>
      </c>
      <c r="V103" s="20">
        <v>0</v>
      </c>
      <c r="W103" s="31">
        <v>4.7174755383917546</v>
      </c>
      <c r="X103" s="72">
        <v>0</v>
      </c>
      <c r="Y103" s="20">
        <v>0</v>
      </c>
      <c r="Z103" s="20">
        <v>0</v>
      </c>
      <c r="AA103" s="67">
        <v>1</v>
      </c>
      <c r="AB103" s="20">
        <f t="shared" ref="AB103" si="121">D103+J103+P103+V103</f>
        <v>0</v>
      </c>
      <c r="AC103" s="20">
        <f t="shared" ref="AC103" si="122">E103+K103+Q103+W103</f>
        <v>4.7174755383917546</v>
      </c>
      <c r="AD103" s="20">
        <f t="shared" ref="AD103" si="123">F103+L103+R103+X103</f>
        <v>0</v>
      </c>
      <c r="AE103" s="20">
        <f t="shared" ref="AE103" si="124">G103+M103+S103+Y103</f>
        <v>0</v>
      </c>
      <c r="AF103" s="20">
        <f t="shared" ref="AF103" si="125">H103+N103+T103+Z103</f>
        <v>0</v>
      </c>
      <c r="AG103" s="67">
        <f t="shared" ref="AG103" si="126">I103+O103+U103+AA103</f>
        <v>1</v>
      </c>
    </row>
    <row r="104" spans="1:34" s="58" customFormat="1" x14ac:dyDescent="0.25">
      <c r="A104" s="54" t="s">
        <v>219</v>
      </c>
      <c r="B104" s="56" t="s">
        <v>255</v>
      </c>
      <c r="C104" s="57" t="s">
        <v>101</v>
      </c>
      <c r="D104" s="27">
        <f t="shared" ref="D104:AF104" si="127">D105</f>
        <v>0</v>
      </c>
      <c r="E104" s="27">
        <f t="shared" si="127"/>
        <v>0</v>
      </c>
      <c r="F104" s="27">
        <f t="shared" si="127"/>
        <v>0</v>
      </c>
      <c r="G104" s="27">
        <f t="shared" si="127"/>
        <v>0</v>
      </c>
      <c r="H104" s="27">
        <f t="shared" si="127"/>
        <v>0</v>
      </c>
      <c r="I104" s="34">
        <f t="shared" si="127"/>
        <v>0</v>
      </c>
      <c r="J104" s="27">
        <f t="shared" si="127"/>
        <v>0</v>
      </c>
      <c r="K104" s="27">
        <f t="shared" si="127"/>
        <v>1.6529695433062916</v>
      </c>
      <c r="L104" s="27">
        <f t="shared" si="127"/>
        <v>0</v>
      </c>
      <c r="M104" s="27">
        <f t="shared" si="127"/>
        <v>0</v>
      </c>
      <c r="N104" s="27">
        <f t="shared" si="127"/>
        <v>0</v>
      </c>
      <c r="O104" s="34">
        <f t="shared" si="127"/>
        <v>2</v>
      </c>
      <c r="P104" s="27">
        <f t="shared" si="127"/>
        <v>0</v>
      </c>
      <c r="Q104" s="27">
        <f t="shared" si="127"/>
        <v>0</v>
      </c>
      <c r="R104" s="27">
        <f t="shared" si="127"/>
        <v>0</v>
      </c>
      <c r="S104" s="27">
        <f t="shared" si="127"/>
        <v>0</v>
      </c>
      <c r="T104" s="27">
        <f t="shared" si="127"/>
        <v>0</v>
      </c>
      <c r="U104" s="34">
        <f t="shared" si="127"/>
        <v>0</v>
      </c>
      <c r="V104" s="27">
        <f t="shared" si="127"/>
        <v>0</v>
      </c>
      <c r="W104" s="68">
        <f t="shared" si="127"/>
        <v>0</v>
      </c>
      <c r="X104" s="73">
        <f t="shared" si="127"/>
        <v>0</v>
      </c>
      <c r="Y104" s="73">
        <f t="shared" si="127"/>
        <v>0</v>
      </c>
      <c r="Z104" s="73">
        <f t="shared" si="127"/>
        <v>0</v>
      </c>
      <c r="AA104" s="74">
        <f t="shared" si="127"/>
        <v>0</v>
      </c>
      <c r="AB104" s="27">
        <f t="shared" si="127"/>
        <v>0</v>
      </c>
      <c r="AC104" s="27">
        <f t="shared" si="127"/>
        <v>1.6529695433062916</v>
      </c>
      <c r="AD104" s="27">
        <f t="shared" si="127"/>
        <v>0</v>
      </c>
      <c r="AE104" s="27">
        <f t="shared" si="127"/>
        <v>0</v>
      </c>
      <c r="AF104" s="27">
        <f t="shared" si="127"/>
        <v>0</v>
      </c>
      <c r="AG104" s="74">
        <f>AG105</f>
        <v>2</v>
      </c>
    </row>
    <row r="105" spans="1:34" s="2" customFormat="1" x14ac:dyDescent="0.25">
      <c r="A105" s="48" t="s">
        <v>220</v>
      </c>
      <c r="B105" s="53" t="s">
        <v>256</v>
      </c>
      <c r="C105" s="51" t="s">
        <v>257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35">
        <v>0</v>
      </c>
      <c r="J105" s="20">
        <v>0</v>
      </c>
      <c r="K105" s="20">
        <v>1.6529695433062916</v>
      </c>
      <c r="L105" s="20">
        <v>0</v>
      </c>
      <c r="M105" s="20">
        <v>0</v>
      </c>
      <c r="N105" s="20">
        <v>0</v>
      </c>
      <c r="O105" s="35">
        <v>2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35">
        <v>0</v>
      </c>
      <c r="V105" s="20">
        <v>0</v>
      </c>
      <c r="W105" s="31">
        <v>0</v>
      </c>
      <c r="X105" s="72">
        <v>0</v>
      </c>
      <c r="Y105" s="20">
        <v>0</v>
      </c>
      <c r="Z105" s="20">
        <v>0</v>
      </c>
      <c r="AA105" s="67">
        <v>0</v>
      </c>
      <c r="AB105" s="20">
        <f t="shared" si="114"/>
        <v>0</v>
      </c>
      <c r="AC105" s="20">
        <f t="shared" si="115"/>
        <v>1.6529695433062916</v>
      </c>
      <c r="AD105" s="20">
        <f t="shared" si="116"/>
        <v>0</v>
      </c>
      <c r="AE105" s="20">
        <f t="shared" si="117"/>
        <v>0</v>
      </c>
      <c r="AF105" s="20">
        <f t="shared" si="118"/>
        <v>0</v>
      </c>
      <c r="AG105" s="67">
        <f t="shared" si="119"/>
        <v>2</v>
      </c>
    </row>
    <row r="106" spans="1:34" s="2" customFormat="1" ht="32.25" customHeight="1" x14ac:dyDescent="0.25">
      <c r="A106" s="54" t="s">
        <v>221</v>
      </c>
      <c r="B106" s="32" t="s">
        <v>127</v>
      </c>
      <c r="C106" s="30" t="s">
        <v>101</v>
      </c>
      <c r="D106" s="27">
        <f t="shared" ref="D106:AE106" si="128">D107</f>
        <v>0</v>
      </c>
      <c r="E106" s="27">
        <f t="shared" si="128"/>
        <v>0</v>
      </c>
      <c r="F106" s="27">
        <f t="shared" si="128"/>
        <v>0</v>
      </c>
      <c r="G106" s="27">
        <f t="shared" si="128"/>
        <v>0</v>
      </c>
      <c r="H106" s="27">
        <f t="shared" si="128"/>
        <v>0</v>
      </c>
      <c r="I106" s="34">
        <f t="shared" si="128"/>
        <v>0</v>
      </c>
      <c r="J106" s="27">
        <f t="shared" si="128"/>
        <v>0</v>
      </c>
      <c r="K106" s="27">
        <f t="shared" si="128"/>
        <v>49.287973311110783</v>
      </c>
      <c r="L106" s="27">
        <f t="shared" si="128"/>
        <v>0</v>
      </c>
      <c r="M106" s="27">
        <f t="shared" si="128"/>
        <v>0</v>
      </c>
      <c r="N106" s="27">
        <f t="shared" si="128"/>
        <v>0</v>
      </c>
      <c r="O106" s="34">
        <f t="shared" si="128"/>
        <v>5681</v>
      </c>
      <c r="P106" s="27">
        <f t="shared" si="128"/>
        <v>0</v>
      </c>
      <c r="Q106" s="27">
        <f t="shared" si="128"/>
        <v>49.204157261111106</v>
      </c>
      <c r="R106" s="27">
        <f t="shared" si="128"/>
        <v>0</v>
      </c>
      <c r="S106" s="27">
        <f t="shared" si="128"/>
        <v>0</v>
      </c>
      <c r="T106" s="27">
        <f t="shared" si="128"/>
        <v>0</v>
      </c>
      <c r="U106" s="34">
        <f t="shared" si="128"/>
        <v>5666</v>
      </c>
      <c r="V106" s="27">
        <f t="shared" si="128"/>
        <v>0</v>
      </c>
      <c r="W106" s="68">
        <f t="shared" ref="W106:AA106" si="129">SUM(W107:W107)</f>
        <v>49.204157261111106</v>
      </c>
      <c r="X106" s="68">
        <f t="shared" si="129"/>
        <v>0</v>
      </c>
      <c r="Y106" s="68">
        <f t="shared" si="129"/>
        <v>0</v>
      </c>
      <c r="Z106" s="68">
        <f t="shared" si="129"/>
        <v>0</v>
      </c>
      <c r="AA106" s="69">
        <f t="shared" si="129"/>
        <v>5666</v>
      </c>
      <c r="AB106" s="27">
        <f t="shared" si="128"/>
        <v>0</v>
      </c>
      <c r="AC106" s="27">
        <f t="shared" si="128"/>
        <v>147.696287833333</v>
      </c>
      <c r="AD106" s="27">
        <f t="shared" si="128"/>
        <v>0</v>
      </c>
      <c r="AE106" s="27">
        <f t="shared" si="128"/>
        <v>0</v>
      </c>
      <c r="AF106" s="27">
        <f>AF107</f>
        <v>0</v>
      </c>
      <c r="AG106" s="74">
        <f>AG107</f>
        <v>17013</v>
      </c>
    </row>
    <row r="107" spans="1:34" s="2" customFormat="1" x14ac:dyDescent="0.25">
      <c r="A107" s="47" t="s">
        <v>222</v>
      </c>
      <c r="B107" s="53" t="s">
        <v>127</v>
      </c>
      <c r="C107" s="25" t="s">
        <v>128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35">
        <v>0</v>
      </c>
      <c r="J107" s="20">
        <v>0</v>
      </c>
      <c r="K107" s="31">
        <v>49.287973311110783</v>
      </c>
      <c r="L107" s="20">
        <v>0</v>
      </c>
      <c r="M107" s="20">
        <v>0</v>
      </c>
      <c r="N107" s="20">
        <v>0</v>
      </c>
      <c r="O107" s="35">
        <v>5681</v>
      </c>
      <c r="P107" s="20">
        <v>0</v>
      </c>
      <c r="Q107" s="20">
        <v>49.204157261111106</v>
      </c>
      <c r="R107" s="20">
        <v>0</v>
      </c>
      <c r="S107" s="20">
        <v>0</v>
      </c>
      <c r="T107" s="20">
        <v>0</v>
      </c>
      <c r="U107" s="35">
        <v>5666</v>
      </c>
      <c r="V107" s="20">
        <v>0</v>
      </c>
      <c r="W107" s="31">
        <v>49.204157261111106</v>
      </c>
      <c r="X107" s="31">
        <v>0</v>
      </c>
      <c r="Y107" s="31">
        <v>0</v>
      </c>
      <c r="Z107" s="31">
        <v>0</v>
      </c>
      <c r="AA107" s="67">
        <v>5666</v>
      </c>
      <c r="AB107" s="20">
        <f t="shared" ref="AB107" si="130">D107+J107+P107+V107</f>
        <v>0</v>
      </c>
      <c r="AC107" s="20">
        <f t="shared" ref="AC107" si="131">E107+K107+Q107+W107</f>
        <v>147.696287833333</v>
      </c>
      <c r="AD107" s="20">
        <f t="shared" ref="AD107" si="132">F107+L107+R107+X107</f>
        <v>0</v>
      </c>
      <c r="AE107" s="20">
        <f t="shared" ref="AE107" si="133">G107+M107+S107+Y107</f>
        <v>0</v>
      </c>
      <c r="AF107" s="20">
        <f t="shared" ref="AF107" si="134">H107+N107+T107+Z107</f>
        <v>0</v>
      </c>
      <c r="AG107" s="67">
        <f t="shared" ref="AG107" si="135">I107+O107+U107+AA107</f>
        <v>17013</v>
      </c>
    </row>
    <row r="108" spans="1:34" x14ac:dyDescent="0.25">
      <c r="AC108" s="61">
        <f>AC20-[2]H0331_1056204000049_03_0_61_0!$M$20</f>
        <v>0</v>
      </c>
      <c r="AF108" s="77">
        <f>AF46-[2]H0331_1056204000049_03_0_61_0!$P$20</f>
        <v>0</v>
      </c>
      <c r="AG108" s="77">
        <f>AG46-[2]H0331_1056204000049_03_0_61_0!$Q$20</f>
        <v>0</v>
      </c>
    </row>
    <row r="109" spans="1:34" x14ac:dyDescent="0.25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61"/>
      <c r="AD109" s="24"/>
      <c r="AE109" s="24"/>
      <c r="AF109" s="24"/>
      <c r="AG109" s="61"/>
      <c r="AH109" s="24"/>
    </row>
    <row r="111" spans="1:34" x14ac:dyDescent="0.25">
      <c r="Y111" s="61"/>
      <c r="AA111" s="78"/>
      <c r="AC111" s="59"/>
      <c r="AG111" s="24"/>
    </row>
    <row r="112" spans="1:34" x14ac:dyDescent="0.25">
      <c r="Y112" s="61"/>
      <c r="AC112" s="24"/>
      <c r="AF112" s="24"/>
      <c r="AG112" s="24"/>
    </row>
  </sheetData>
  <customSheetViews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  <mergeCell ref="A12:AG12"/>
    <mergeCell ref="A4:AG4"/>
    <mergeCell ref="A5:AG5"/>
    <mergeCell ref="A7:AG7"/>
    <mergeCell ref="A8:AG8"/>
    <mergeCell ref="A10:AG10"/>
  </mergeCells>
  <conditionalFormatting sqref="B84 B106:B107 B91:B95">
    <cfRule type="cellIs" dxfId="4" priority="7" operator="equal">
      <formula>""</formula>
    </cfRule>
  </conditionalFormatting>
  <conditionalFormatting sqref="B84">
    <cfRule type="cellIs" dxfId="3" priority="6" operator="equal">
      <formula>""</formula>
    </cfRule>
  </conditionalFormatting>
  <conditionalFormatting sqref="B68:B77">
    <cfRule type="cellIs" dxfId="2" priority="5" operator="equal">
      <formula>""</formula>
    </cfRule>
  </conditionalFormatting>
  <conditionalFormatting sqref="B96:B103 B85:B90">
    <cfRule type="cellIs" dxfId="1" priority="4" operator="equal">
      <formula>""</formula>
    </cfRule>
  </conditionalFormatting>
  <conditionalFormatting sqref="B104:B105">
    <cfRule type="cellIs" dxfId="0" priority="3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H0331_1056204000049_04_0_61_0</vt:lpstr>
      <vt:lpstr>H0331_1056204000049_04_0_61_0!Область_печати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2019-01-10T06:28:23Z</cp:lastPrinted>
  <dcterms:created xsi:type="dcterms:W3CDTF">2016-06-08T09:41:02Z</dcterms:created>
  <dcterms:modified xsi:type="dcterms:W3CDTF">2023-03-17T06:04:05Z</dcterms:modified>
</cp:coreProperties>
</file>